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EE43B7F7-E0D1-4FCA-9D2C-821813E75D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X35" i="2"/>
  <c r="X51" i="2" s="1"/>
  <c r="W35" i="2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H35" i="2"/>
  <c r="H51" i="2" s="1"/>
  <c r="H54" i="2" s="1"/>
  <c r="H56" i="2" s="1"/>
  <c r="H59" i="2" s="1"/>
  <c r="H62" i="2" s="1"/>
  <c r="G35" i="2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U56" i="3"/>
  <c r="U59" i="3" s="1"/>
  <c r="U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U51" i="3" s="1"/>
  <c r="U54" i="3" s="1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AA59" i="4"/>
  <c r="AA62" i="4" s="1"/>
  <c r="T56" i="4"/>
  <c r="T59" i="4" s="1"/>
  <c r="T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Y35" i="4"/>
  <c r="Y51" i="4" s="1"/>
  <c r="Y54" i="4" s="1"/>
  <c r="Y56" i="4" s="1"/>
  <c r="Y59" i="4" s="1"/>
  <c r="Y62" i="4" s="1"/>
  <c r="X35" i="4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AA56" i="5"/>
  <c r="AA59" i="5" s="1"/>
  <c r="AA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Y35" i="5"/>
  <c r="Y51" i="5" s="1"/>
  <c r="Y54" i="5" s="1"/>
  <c r="Y56" i="5" s="1"/>
  <c r="Y59" i="5" s="1"/>
  <c r="Y62" i="5" s="1"/>
  <c r="X35" i="5"/>
  <c r="X51" i="5" s="1"/>
  <c r="W35" i="5"/>
  <c r="W51" i="5" s="1"/>
  <c r="W54" i="5" s="1"/>
  <c r="W56" i="5" s="1"/>
  <c r="W59" i="5" s="1"/>
  <c r="W62" i="5" s="1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S54" i="6"/>
  <c r="S56" i="6" s="1"/>
  <c r="S59" i="6" s="1"/>
  <c r="S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X51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S51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X51" i="7" s="1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U62" i="8"/>
  <c r="W56" i="8"/>
  <c r="W59" i="8" s="1"/>
  <c r="W62" i="8" s="1"/>
  <c r="I54" i="8"/>
  <c r="I56" i="8" s="1"/>
  <c r="I59" i="8" s="1"/>
  <c r="I62" i="8" s="1"/>
  <c r="Y51" i="8"/>
  <c r="Y54" i="8" s="1"/>
  <c r="Y56" i="8" s="1"/>
  <c r="Y59" i="8" s="1"/>
  <c r="Y62" i="8" s="1"/>
  <c r="I51" i="8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X35" i="8"/>
  <c r="X51" i="8" s="1"/>
  <c r="W35" i="8"/>
  <c r="W51" i="8" s="1"/>
  <c r="W54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V56" i="9"/>
  <c r="V59" i="9" s="1"/>
  <c r="V62" i="9" s="1"/>
  <c r="I51" i="9"/>
  <c r="I54" i="9" s="1"/>
  <c r="I56" i="9" s="1"/>
  <c r="I59" i="9" s="1"/>
  <c r="I62" i="9" s="1"/>
  <c r="AA50" i="9"/>
  <c r="Y50" i="9"/>
  <c r="Y51" i="9" s="1"/>
  <c r="Y54" i="9" s="1"/>
  <c r="Y56" i="9" s="1"/>
  <c r="Y59" i="9" s="1"/>
  <c r="Y62" i="9" s="1"/>
  <c r="X50" i="9"/>
  <c r="Z50" i="9" s="1"/>
  <c r="W50" i="9"/>
  <c r="V50" i="9"/>
  <c r="U50" i="9"/>
  <c r="T50" i="9"/>
  <c r="S50" i="9"/>
  <c r="R50" i="9"/>
  <c r="Q50" i="9"/>
  <c r="Q51" i="9" s="1"/>
  <c r="Q54" i="9" s="1"/>
  <c r="Q56" i="9" s="1"/>
  <c r="Q59" i="9" s="1"/>
  <c r="Q62" i="9" s="1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Z35" i="9"/>
  <c r="Y35" i="9"/>
  <c r="X35" i="9"/>
  <c r="X51" i="9" s="1"/>
  <c r="Z51" i="9" s="1"/>
  <c r="W35" i="9"/>
  <c r="V35" i="9"/>
  <c r="V51" i="9" s="1"/>
  <c r="V54" i="9" s="1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P35" i="9"/>
  <c r="P51" i="9" s="1"/>
  <c r="P54" i="9" s="1"/>
  <c r="P56" i="9" s="1"/>
  <c r="P59" i="9" s="1"/>
  <c r="P62" i="9" s="1"/>
  <c r="O35" i="9"/>
  <c r="N35" i="9"/>
  <c r="N51" i="9" s="1"/>
  <c r="N54" i="9" s="1"/>
  <c r="N56" i="9" s="1"/>
  <c r="N59" i="9" s="1"/>
  <c r="N62" i="9" s="1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R56" i="10"/>
  <c r="R59" i="10" s="1"/>
  <c r="R62" i="10" s="1"/>
  <c r="AA54" i="10"/>
  <c r="AA56" i="10" s="1"/>
  <c r="AA59" i="10" s="1"/>
  <c r="AA62" i="10" s="1"/>
  <c r="M51" i="10"/>
  <c r="M54" i="10" s="1"/>
  <c r="M56" i="10" s="1"/>
  <c r="M59" i="10" s="1"/>
  <c r="M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P51" i="10" s="1"/>
  <c r="P54" i="10" s="1"/>
  <c r="P56" i="10" s="1"/>
  <c r="P59" i="10" s="1"/>
  <c r="P62" i="10" s="1"/>
  <c r="O50" i="10"/>
  <c r="N50" i="10"/>
  <c r="M50" i="10"/>
  <c r="L50" i="10"/>
  <c r="K50" i="10"/>
  <c r="J50" i="10"/>
  <c r="I50" i="10"/>
  <c r="H50" i="10"/>
  <c r="H51" i="10" s="1"/>
  <c r="H54" i="10" s="1"/>
  <c r="H56" i="10" s="1"/>
  <c r="H59" i="10" s="1"/>
  <c r="H62" i="10" s="1"/>
  <c r="G50" i="10"/>
  <c r="F50" i="10"/>
  <c r="E50" i="10"/>
  <c r="D50" i="10"/>
  <c r="C50" i="10"/>
  <c r="AA35" i="10"/>
  <c r="AA51" i="10" s="1"/>
  <c r="Y35" i="10"/>
  <c r="Y51" i="10" s="1"/>
  <c r="Y54" i="10" s="1"/>
  <c r="Y56" i="10" s="1"/>
  <c r="Y59" i="10" s="1"/>
  <c r="Y62" i="10" s="1"/>
  <c r="X35" i="10"/>
  <c r="Z35" i="10" s="1"/>
  <c r="W35" i="10"/>
  <c r="W51" i="10" s="1"/>
  <c r="W54" i="10" s="1"/>
  <c r="W56" i="10" s="1"/>
  <c r="W59" i="10" s="1"/>
  <c r="W62" i="10" s="1"/>
  <c r="V35" i="10"/>
  <c r="U35" i="10"/>
  <c r="U51" i="10" s="1"/>
  <c r="U54" i="10" s="1"/>
  <c r="U56" i="10" s="1"/>
  <c r="U59" i="10" s="1"/>
  <c r="U62" i="10" s="1"/>
  <c r="T35" i="10"/>
  <c r="S35" i="10"/>
  <c r="S51" i="10" s="1"/>
  <c r="S54" i="10" s="1"/>
  <c r="S56" i="10" s="1"/>
  <c r="S59" i="10" s="1"/>
  <c r="S62" i="10" s="1"/>
  <c r="R35" i="10"/>
  <c r="R51" i="10" s="1"/>
  <c r="R54" i="10" s="1"/>
  <c r="Q35" i="10"/>
  <c r="Q51" i="10" s="1"/>
  <c r="Q54" i="10" s="1"/>
  <c r="Q56" i="10" s="1"/>
  <c r="Q59" i="10" s="1"/>
  <c r="Q62" i="10" s="1"/>
  <c r="P35" i="10"/>
  <c r="O35" i="10"/>
  <c r="O51" i="10" s="1"/>
  <c r="O54" i="10" s="1"/>
  <c r="O56" i="10" s="1"/>
  <c r="O59" i="10" s="1"/>
  <c r="O62" i="10" s="1"/>
  <c r="N35" i="10"/>
  <c r="M35" i="10"/>
  <c r="L35" i="10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G35" i="10"/>
  <c r="G51" i="10" s="1"/>
  <c r="G54" i="10" s="1"/>
  <c r="G56" i="10" s="1"/>
  <c r="G59" i="10" s="1"/>
  <c r="G62" i="10" s="1"/>
  <c r="F35" i="10"/>
  <c r="E35" i="10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H56" i="11"/>
  <c r="H59" i="11" s="1"/>
  <c r="H62" i="11" s="1"/>
  <c r="P54" i="11"/>
  <c r="P56" i="11" s="1"/>
  <c r="P59" i="11" s="1"/>
  <c r="P62" i="11" s="1"/>
  <c r="M51" i="11"/>
  <c r="M54" i="11" s="1"/>
  <c r="M56" i="11" s="1"/>
  <c r="M59" i="11" s="1"/>
  <c r="M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W35" i="11"/>
  <c r="W51" i="11" s="1"/>
  <c r="W54" i="11" s="1"/>
  <c r="W56" i="11" s="1"/>
  <c r="W59" i="11" s="1"/>
  <c r="W62" i="11" s="1"/>
  <c r="V35" i="1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O35" i="11"/>
  <c r="O51" i="11" s="1"/>
  <c r="O54" i="11" s="1"/>
  <c r="O56" i="11" s="1"/>
  <c r="O59" i="11" s="1"/>
  <c r="O62" i="11" s="1"/>
  <c r="N35" i="11"/>
  <c r="M35" i="1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R56" i="12"/>
  <c r="R59" i="12" s="1"/>
  <c r="R62" i="12" s="1"/>
  <c r="AA54" i="12"/>
  <c r="AA56" i="12" s="1"/>
  <c r="AA59" i="12" s="1"/>
  <c r="AA62" i="12" s="1"/>
  <c r="D51" i="12"/>
  <c r="D54" i="12" s="1"/>
  <c r="D56" i="12" s="1"/>
  <c r="D59" i="12" s="1"/>
  <c r="D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Y35" i="12"/>
  <c r="Y51" i="12" s="1"/>
  <c r="Y54" i="12" s="1"/>
  <c r="Y56" i="12" s="1"/>
  <c r="Y59" i="12" s="1"/>
  <c r="Y62" i="12" s="1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R51" i="12" s="1"/>
  <c r="R54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C51" i="12" s="1"/>
  <c r="C54" i="12" s="1"/>
  <c r="C56" i="12" s="1"/>
  <c r="C59" i="12" s="1"/>
  <c r="C62" i="12" s="1"/>
  <c r="P59" i="13"/>
  <c r="P62" i="13" s="1"/>
  <c r="I59" i="13"/>
  <c r="I62" i="13" s="1"/>
  <c r="Y56" i="13"/>
  <c r="Y59" i="13" s="1"/>
  <c r="Y62" i="13" s="1"/>
  <c r="R54" i="13"/>
  <c r="R56" i="13" s="1"/>
  <c r="R59" i="13" s="1"/>
  <c r="R62" i="13" s="1"/>
  <c r="J54" i="13"/>
  <c r="J56" i="13" s="1"/>
  <c r="J59" i="13" s="1"/>
  <c r="J62" i="13" s="1"/>
  <c r="AA51" i="13"/>
  <c r="AA54" i="13" s="1"/>
  <c r="AA56" i="13" s="1"/>
  <c r="AA59" i="13" s="1"/>
  <c r="AA62" i="13" s="1"/>
  <c r="T51" i="13"/>
  <c r="T54" i="13" s="1"/>
  <c r="T56" i="13" s="1"/>
  <c r="T59" i="13" s="1"/>
  <c r="T62" i="13" s="1"/>
  <c r="S51" i="13"/>
  <c r="S54" i="13" s="1"/>
  <c r="S56" i="13" s="1"/>
  <c r="S59" i="13" s="1"/>
  <c r="S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Y35" i="13"/>
  <c r="Y51" i="13" s="1"/>
  <c r="Y54" i="13" s="1"/>
  <c r="X35" i="13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S35" i="13"/>
  <c r="R35" i="13"/>
  <c r="R51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K35" i="13"/>
  <c r="K51" i="13" s="1"/>
  <c r="K54" i="13" s="1"/>
  <c r="K56" i="13" s="1"/>
  <c r="K59" i="13" s="1"/>
  <c r="K62" i="13" s="1"/>
  <c r="J35" i="13"/>
  <c r="J51" i="13" s="1"/>
  <c r="I35" i="13"/>
  <c r="I51" i="13" s="1"/>
  <c r="I54" i="13" s="1"/>
  <c r="I56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C35" i="13"/>
  <c r="C51" i="13" s="1"/>
  <c r="C54" i="13" s="1"/>
  <c r="C56" i="13" s="1"/>
  <c r="C59" i="13" s="1"/>
  <c r="C62" i="13" s="1"/>
  <c r="U51" i="14"/>
  <c r="U54" i="14" s="1"/>
  <c r="U56" i="14" s="1"/>
  <c r="U59" i="14" s="1"/>
  <c r="U62" i="14" s="1"/>
  <c r="T51" i="14"/>
  <c r="T54" i="14" s="1"/>
  <c r="T56" i="14" s="1"/>
  <c r="T59" i="14" s="1"/>
  <c r="T62" i="14" s="1"/>
  <c r="S51" i="14"/>
  <c r="S54" i="14" s="1"/>
  <c r="S56" i="14" s="1"/>
  <c r="S59" i="14" s="1"/>
  <c r="S62" i="14" s="1"/>
  <c r="F51" i="14"/>
  <c r="F54" i="14" s="1"/>
  <c r="F56" i="14" s="1"/>
  <c r="F59" i="14" s="1"/>
  <c r="F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Y51" i="14" s="1"/>
  <c r="Y54" i="14" s="1"/>
  <c r="Y56" i="14" s="1"/>
  <c r="Y59" i="14" s="1"/>
  <c r="Y62" i="14" s="1"/>
  <c r="X35" i="14"/>
  <c r="X51" i="14" s="1"/>
  <c r="W35" i="14"/>
  <c r="W51" i="14" s="1"/>
  <c r="W54" i="14" s="1"/>
  <c r="W56" i="14" s="1"/>
  <c r="W59" i="14" s="1"/>
  <c r="W62" i="14" s="1"/>
  <c r="V35" i="14"/>
  <c r="U35" i="14"/>
  <c r="T35" i="14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E35" i="14"/>
  <c r="E51" i="14" s="1"/>
  <c r="E54" i="14" s="1"/>
  <c r="E56" i="14" s="1"/>
  <c r="E59" i="14" s="1"/>
  <c r="E62" i="14" s="1"/>
  <c r="D35" i="14"/>
  <c r="C35" i="14"/>
  <c r="H59" i="15"/>
  <c r="H62" i="15" s="1"/>
  <c r="P54" i="15"/>
  <c r="P56" i="15" s="1"/>
  <c r="P59" i="15" s="1"/>
  <c r="P62" i="15" s="1"/>
  <c r="H54" i="15"/>
  <c r="H56" i="15" s="1"/>
  <c r="Q51" i="15"/>
  <c r="Q54" i="15" s="1"/>
  <c r="Q56" i="15" s="1"/>
  <c r="Q59" i="15" s="1"/>
  <c r="Q62" i="15" s="1"/>
  <c r="G51" i="15"/>
  <c r="G54" i="15" s="1"/>
  <c r="G56" i="15" s="1"/>
  <c r="G59" i="15" s="1"/>
  <c r="G62" i="15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Q35" i="15"/>
  <c r="P35" i="15"/>
  <c r="P51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H51" i="15" s="1"/>
  <c r="G35" i="15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AA59" i="16"/>
  <c r="AA62" i="16" s="1"/>
  <c r="V51" i="16"/>
  <c r="V54" i="16" s="1"/>
  <c r="V56" i="16" s="1"/>
  <c r="V59" i="16" s="1"/>
  <c r="V62" i="16" s="1"/>
  <c r="N51" i="16"/>
  <c r="N54" i="16" s="1"/>
  <c r="N56" i="16" s="1"/>
  <c r="N59" i="16" s="1"/>
  <c r="N62" i="16" s="1"/>
  <c r="F51" i="16"/>
  <c r="F54" i="16" s="1"/>
  <c r="F56" i="16" s="1"/>
  <c r="F59" i="16" s="1"/>
  <c r="F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Y35" i="16"/>
  <c r="X35" i="16"/>
  <c r="W35" i="16"/>
  <c r="V35" i="16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N35" i="16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H35" i="16"/>
  <c r="H51" i="16" s="1"/>
  <c r="H54" i="16" s="1"/>
  <c r="H56" i="16" s="1"/>
  <c r="H59" i="16" s="1"/>
  <c r="H62" i="16" s="1"/>
  <c r="G35" i="16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I62" i="17"/>
  <c r="AA56" i="17"/>
  <c r="AA59" i="17" s="1"/>
  <c r="AA62" i="17" s="1"/>
  <c r="M51" i="17"/>
  <c r="M54" i="17" s="1"/>
  <c r="M56" i="17" s="1"/>
  <c r="M59" i="17" s="1"/>
  <c r="M62" i="17" s="1"/>
  <c r="I51" i="17"/>
  <c r="I54" i="17" s="1"/>
  <c r="I56" i="17" s="1"/>
  <c r="I59" i="17" s="1"/>
  <c r="AA50" i="17"/>
  <c r="Y50" i="17"/>
  <c r="X50" i="17"/>
  <c r="Z50" i="17" s="1"/>
  <c r="W50" i="17"/>
  <c r="V50" i="17"/>
  <c r="V51" i="17" s="1"/>
  <c r="V54" i="17" s="1"/>
  <c r="V56" i="17" s="1"/>
  <c r="V59" i="17" s="1"/>
  <c r="V62" i="17" s="1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M35" i="17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H62" i="18"/>
  <c r="H51" i="18"/>
  <c r="H54" i="18" s="1"/>
  <c r="H56" i="18" s="1"/>
  <c r="H59" i="18" s="1"/>
  <c r="AA50" i="18"/>
  <c r="Y50" i="18"/>
  <c r="X50" i="18"/>
  <c r="Z50" i="18" s="1"/>
  <c r="W50" i="18"/>
  <c r="V50" i="18"/>
  <c r="U50" i="18"/>
  <c r="U51" i="18" s="1"/>
  <c r="U54" i="18" s="1"/>
  <c r="U56" i="18" s="1"/>
  <c r="U59" i="18" s="1"/>
  <c r="U62" i="18" s="1"/>
  <c r="T50" i="18"/>
  <c r="S50" i="18"/>
  <c r="R50" i="18"/>
  <c r="Q50" i="18"/>
  <c r="P50" i="18"/>
  <c r="O50" i="18"/>
  <c r="N50" i="18"/>
  <c r="M50" i="18"/>
  <c r="M51" i="18" s="1"/>
  <c r="M54" i="18" s="1"/>
  <c r="M56" i="18" s="1"/>
  <c r="M59" i="18" s="1"/>
  <c r="M62" i="18" s="1"/>
  <c r="L50" i="18"/>
  <c r="K50" i="18"/>
  <c r="J50" i="18"/>
  <c r="I50" i="18"/>
  <c r="H50" i="18"/>
  <c r="G50" i="18"/>
  <c r="F50" i="18"/>
  <c r="E50" i="18"/>
  <c r="E51" i="18" s="1"/>
  <c r="E54" i="18" s="1"/>
  <c r="E56" i="18" s="1"/>
  <c r="E59" i="18" s="1"/>
  <c r="E62" i="18" s="1"/>
  <c r="D50" i="18"/>
  <c r="C50" i="18"/>
  <c r="AA35" i="18"/>
  <c r="AA51" i="18" s="1"/>
  <c r="AA54" i="18" s="1"/>
  <c r="AA56" i="18" s="1"/>
  <c r="AA59" i="18" s="1"/>
  <c r="AA62" i="18" s="1"/>
  <c r="Z35" i="18"/>
  <c r="Y35" i="18"/>
  <c r="X35" i="18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Q35" i="18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I35" i="18"/>
  <c r="H35" i="18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K62" i="19"/>
  <c r="AA51" i="19"/>
  <c r="AA54" i="19" s="1"/>
  <c r="AA56" i="19" s="1"/>
  <c r="AA59" i="19" s="1"/>
  <c r="AA62" i="19" s="1"/>
  <c r="U51" i="19"/>
  <c r="U54" i="19" s="1"/>
  <c r="U56" i="19" s="1"/>
  <c r="U59" i="19" s="1"/>
  <c r="U62" i="19" s="1"/>
  <c r="M51" i="19"/>
  <c r="M54" i="19" s="1"/>
  <c r="M56" i="19" s="1"/>
  <c r="M59" i="19" s="1"/>
  <c r="M62" i="19" s="1"/>
  <c r="E51" i="19"/>
  <c r="E54" i="19" s="1"/>
  <c r="E56" i="19" s="1"/>
  <c r="E59" i="19" s="1"/>
  <c r="E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Y35" i="19"/>
  <c r="Y51" i="19" s="1"/>
  <c r="Y54" i="19" s="1"/>
  <c r="Y56" i="19" s="1"/>
  <c r="Y59" i="19" s="1"/>
  <c r="Y62" i="19" s="1"/>
  <c r="X35" i="19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L35" i="19"/>
  <c r="K35" i="19"/>
  <c r="K51" i="19" s="1"/>
  <c r="K54" i="19" s="1"/>
  <c r="K56" i="19" s="1"/>
  <c r="K59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D35" i="19"/>
  <c r="C35" i="19"/>
  <c r="C51" i="19" s="1"/>
  <c r="C54" i="19" s="1"/>
  <c r="C56" i="19" s="1"/>
  <c r="C59" i="19" s="1"/>
  <c r="C62" i="19" s="1"/>
  <c r="R51" i="20"/>
  <c r="R54" i="20" s="1"/>
  <c r="R56" i="20" s="1"/>
  <c r="R59" i="20" s="1"/>
  <c r="R62" i="20" s="1"/>
  <c r="D51" i="20"/>
  <c r="D54" i="20" s="1"/>
  <c r="D56" i="20" s="1"/>
  <c r="D59" i="20" s="1"/>
  <c r="D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X51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S35" i="20"/>
  <c r="S51" i="20" s="1"/>
  <c r="S54" i="20" s="1"/>
  <c r="S56" i="20" s="1"/>
  <c r="S59" i="20" s="1"/>
  <c r="S62" i="20" s="1"/>
  <c r="R35" i="20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E35" i="20"/>
  <c r="E51" i="20" s="1"/>
  <c r="E54" i="20" s="1"/>
  <c r="E56" i="20" s="1"/>
  <c r="E59" i="20" s="1"/>
  <c r="E62" i="20" s="1"/>
  <c r="D35" i="20"/>
  <c r="C35" i="20"/>
  <c r="V62" i="21"/>
  <c r="P54" i="21"/>
  <c r="P56" i="21" s="1"/>
  <c r="P59" i="21" s="1"/>
  <c r="P62" i="21" s="1"/>
  <c r="N54" i="21"/>
  <c r="N56" i="21" s="1"/>
  <c r="N59" i="21" s="1"/>
  <c r="N62" i="21" s="1"/>
  <c r="H54" i="21"/>
  <c r="H56" i="21" s="1"/>
  <c r="H59" i="21" s="1"/>
  <c r="H62" i="21" s="1"/>
  <c r="W51" i="21"/>
  <c r="W54" i="21" s="1"/>
  <c r="W56" i="21" s="1"/>
  <c r="W59" i="21" s="1"/>
  <c r="W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W35" i="21"/>
  <c r="V35" i="21"/>
  <c r="V51" i="21" s="1"/>
  <c r="V54" i="21" s="1"/>
  <c r="V56" i="21" s="1"/>
  <c r="V59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Q35" i="21"/>
  <c r="Q51" i="21" s="1"/>
  <c r="Q54" i="21" s="1"/>
  <c r="Q56" i="21" s="1"/>
  <c r="Q59" i="21" s="1"/>
  <c r="Q62" i="21" s="1"/>
  <c r="P35" i="21"/>
  <c r="P51" i="21" s="1"/>
  <c r="O35" i="21"/>
  <c r="O51" i="21" s="1"/>
  <c r="O54" i="21" s="1"/>
  <c r="O56" i="21" s="1"/>
  <c r="O59" i="21" s="1"/>
  <c r="O62" i="21" s="1"/>
  <c r="N35" i="21"/>
  <c r="N51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I35" i="21"/>
  <c r="I51" i="21" s="1"/>
  <c r="I54" i="21" s="1"/>
  <c r="I56" i="21" s="1"/>
  <c r="I59" i="21" s="1"/>
  <c r="I62" i="21" s="1"/>
  <c r="H35" i="21"/>
  <c r="H51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U62" i="22"/>
  <c r="M62" i="22"/>
  <c r="H54" i="22"/>
  <c r="H56" i="22" s="1"/>
  <c r="H59" i="22" s="1"/>
  <c r="H62" i="22" s="1"/>
  <c r="Y51" i="22"/>
  <c r="Y54" i="22" s="1"/>
  <c r="Y56" i="22" s="1"/>
  <c r="Y59" i="22" s="1"/>
  <c r="Y62" i="22" s="1"/>
  <c r="Q51" i="22"/>
  <c r="Q54" i="22" s="1"/>
  <c r="Q56" i="22" s="1"/>
  <c r="Q59" i="22" s="1"/>
  <c r="Q62" i="22" s="1"/>
  <c r="I51" i="22"/>
  <c r="I54" i="22" s="1"/>
  <c r="I56" i="22" s="1"/>
  <c r="I59" i="22" s="1"/>
  <c r="I62" i="22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Y35" i="22"/>
  <c r="X35" i="22"/>
  <c r="X51" i="22" s="1"/>
  <c r="Z51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Q35" i="22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I35" i="22"/>
  <c r="H35" i="22"/>
  <c r="H51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AA50" i="23"/>
  <c r="Y50" i="23"/>
  <c r="Y51" i="23" s="1"/>
  <c r="Y54" i="23" s="1"/>
  <c r="Y56" i="23" s="1"/>
  <c r="Y59" i="23" s="1"/>
  <c r="Y62" i="23" s="1"/>
  <c r="X50" i="23"/>
  <c r="Z50" i="23" s="1"/>
  <c r="W50" i="23"/>
  <c r="V50" i="23"/>
  <c r="U50" i="23"/>
  <c r="T50" i="23"/>
  <c r="S50" i="23"/>
  <c r="R50" i="23"/>
  <c r="Q50" i="23"/>
  <c r="Q51" i="23" s="1"/>
  <c r="Q54" i="23" s="1"/>
  <c r="Q56" i="23" s="1"/>
  <c r="Q59" i="23" s="1"/>
  <c r="Q62" i="23" s="1"/>
  <c r="P50" i="23"/>
  <c r="O50" i="23"/>
  <c r="N50" i="23"/>
  <c r="M50" i="23"/>
  <c r="L50" i="23"/>
  <c r="K50" i="23"/>
  <c r="J50" i="23"/>
  <c r="I50" i="23"/>
  <c r="H50" i="23"/>
  <c r="H51" i="23" s="1"/>
  <c r="H54" i="23" s="1"/>
  <c r="H56" i="23" s="1"/>
  <c r="H59" i="23" s="1"/>
  <c r="H62" i="23" s="1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Z35" i="23"/>
  <c r="Y35" i="23"/>
  <c r="X35" i="23"/>
  <c r="X51" i="23" s="1"/>
  <c r="X54" i="23" s="1"/>
  <c r="W35" i="23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S35" i="23"/>
  <c r="S51" i="23" s="1"/>
  <c r="S54" i="23" s="1"/>
  <c r="S56" i="23" s="1"/>
  <c r="S59" i="23" s="1"/>
  <c r="S62" i="23" s="1"/>
  <c r="R35" i="23"/>
  <c r="Q35" i="23"/>
  <c r="P35" i="23"/>
  <c r="P51" i="23" s="1"/>
  <c r="P54" i="23" s="1"/>
  <c r="P56" i="23" s="1"/>
  <c r="P59" i="23" s="1"/>
  <c r="P62" i="23" s="1"/>
  <c r="O35" i="23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K35" i="23"/>
  <c r="K51" i="23" s="1"/>
  <c r="K54" i="23" s="1"/>
  <c r="K56" i="23" s="1"/>
  <c r="K59" i="23" s="1"/>
  <c r="K62" i="23" s="1"/>
  <c r="J35" i="23"/>
  <c r="I35" i="23"/>
  <c r="H35" i="23"/>
  <c r="G35" i="23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C35" i="23"/>
  <c r="C51" i="23" s="1"/>
  <c r="C54" i="23" s="1"/>
  <c r="C56" i="23" s="1"/>
  <c r="C59" i="23" s="1"/>
  <c r="C62" i="23" s="1"/>
  <c r="L59" i="24"/>
  <c r="L62" i="24" s="1"/>
  <c r="R51" i="24"/>
  <c r="R54" i="24" s="1"/>
  <c r="R56" i="24" s="1"/>
  <c r="R59" i="24" s="1"/>
  <c r="R62" i="24" s="1"/>
  <c r="P51" i="24"/>
  <c r="P54" i="24" s="1"/>
  <c r="P56" i="24" s="1"/>
  <c r="P59" i="24" s="1"/>
  <c r="P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Y35" i="24"/>
  <c r="Y51" i="24" s="1"/>
  <c r="X35" i="24"/>
  <c r="W35" i="24"/>
  <c r="W51" i="24" s="1"/>
  <c r="W54" i="24" s="1"/>
  <c r="W56" i="24" s="1"/>
  <c r="W59" i="24" s="1"/>
  <c r="W62" i="24" s="1"/>
  <c r="V35" i="24"/>
  <c r="U35" i="24"/>
  <c r="T35" i="24"/>
  <c r="T51" i="24" s="1"/>
  <c r="T54" i="24" s="1"/>
  <c r="T56" i="24" s="1"/>
  <c r="T59" i="24" s="1"/>
  <c r="T62" i="24" s="1"/>
  <c r="S35" i="24"/>
  <c r="R35" i="24"/>
  <c r="Q35" i="24"/>
  <c r="Q51" i="24" s="1"/>
  <c r="Q54" i="24" s="1"/>
  <c r="Q56" i="24" s="1"/>
  <c r="Q59" i="24" s="1"/>
  <c r="Q62" i="24" s="1"/>
  <c r="P35" i="24"/>
  <c r="O35" i="24"/>
  <c r="O51" i="24" s="1"/>
  <c r="O54" i="24" s="1"/>
  <c r="O56" i="24" s="1"/>
  <c r="O59" i="24" s="1"/>
  <c r="O62" i="24" s="1"/>
  <c r="N35" i="24"/>
  <c r="M35" i="24"/>
  <c r="L35" i="24"/>
  <c r="L51" i="24" s="1"/>
  <c r="L54" i="24" s="1"/>
  <c r="L56" i="24" s="1"/>
  <c r="K35" i="24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E35" i="24"/>
  <c r="D35" i="24"/>
  <c r="D51" i="24" s="1"/>
  <c r="D54" i="24" s="1"/>
  <c r="D56" i="24" s="1"/>
  <c r="D59" i="24" s="1"/>
  <c r="D62" i="24" s="1"/>
  <c r="C35" i="24"/>
  <c r="Y51" i="25"/>
  <c r="Y54" i="25" s="1"/>
  <c r="Y56" i="25" s="1"/>
  <c r="Y59" i="25" s="1"/>
  <c r="Y62" i="25" s="1"/>
  <c r="X51" i="25"/>
  <c r="X54" i="25" s="1"/>
  <c r="W51" i="25"/>
  <c r="W54" i="25" s="1"/>
  <c r="W56" i="25" s="1"/>
  <c r="W59" i="25" s="1"/>
  <c r="W62" i="25" s="1"/>
  <c r="P51" i="25"/>
  <c r="P54" i="25" s="1"/>
  <c r="P56" i="25" s="1"/>
  <c r="P59" i="25" s="1"/>
  <c r="P62" i="25" s="1"/>
  <c r="O51" i="25"/>
  <c r="O54" i="25" s="1"/>
  <c r="O56" i="25" s="1"/>
  <c r="O59" i="25" s="1"/>
  <c r="O62" i="25" s="1"/>
  <c r="G51" i="25"/>
  <c r="G54" i="25" s="1"/>
  <c r="G56" i="25" s="1"/>
  <c r="G59" i="25" s="1"/>
  <c r="G62" i="25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Y35" i="25"/>
  <c r="X35" i="25"/>
  <c r="Z35" i="25" s="1"/>
  <c r="W35" i="25"/>
  <c r="V35" i="25"/>
  <c r="V51" i="25" s="1"/>
  <c r="V54" i="25" s="1"/>
  <c r="V56" i="25" s="1"/>
  <c r="V59" i="25" s="1"/>
  <c r="V62" i="25" s="1"/>
  <c r="U35" i="25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Q35" i="25"/>
  <c r="Q51" i="25" s="1"/>
  <c r="Q54" i="25" s="1"/>
  <c r="Q56" i="25" s="1"/>
  <c r="Q59" i="25" s="1"/>
  <c r="Q62" i="25" s="1"/>
  <c r="P35" i="25"/>
  <c r="O35" i="25"/>
  <c r="N35" i="25"/>
  <c r="N51" i="25" s="1"/>
  <c r="N54" i="25" s="1"/>
  <c r="N56" i="25" s="1"/>
  <c r="N59" i="25" s="1"/>
  <c r="N62" i="25" s="1"/>
  <c r="M35" i="25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F35" i="25"/>
  <c r="F51" i="25" s="1"/>
  <c r="F54" i="25" s="1"/>
  <c r="F56" i="25" s="1"/>
  <c r="F59" i="25" s="1"/>
  <c r="F62" i="25" s="1"/>
  <c r="E35" i="25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U59" i="26"/>
  <c r="U62" i="26" s="1"/>
  <c r="Y51" i="26"/>
  <c r="Y54" i="26" s="1"/>
  <c r="Y56" i="26" s="1"/>
  <c r="Y59" i="26" s="1"/>
  <c r="Y62" i="26" s="1"/>
  <c r="V51" i="26"/>
  <c r="V54" i="26" s="1"/>
  <c r="V56" i="26" s="1"/>
  <c r="V59" i="26" s="1"/>
  <c r="V62" i="26" s="1"/>
  <c r="E51" i="26"/>
  <c r="E54" i="26" s="1"/>
  <c r="E56" i="26" s="1"/>
  <c r="E59" i="26" s="1"/>
  <c r="E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Y35" i="26"/>
  <c r="X35" i="26"/>
  <c r="W35" i="26"/>
  <c r="W51" i="26" s="1"/>
  <c r="W54" i="26" s="1"/>
  <c r="W56" i="26" s="1"/>
  <c r="W59" i="26" s="1"/>
  <c r="W62" i="26" s="1"/>
  <c r="V35" i="26"/>
  <c r="U35" i="26"/>
  <c r="U51" i="26" s="1"/>
  <c r="U54" i="26" s="1"/>
  <c r="U56" i="26" s="1"/>
  <c r="T35" i="26"/>
  <c r="T51" i="26" s="1"/>
  <c r="T54" i="26" s="1"/>
  <c r="T56" i="26" s="1"/>
  <c r="T59" i="26" s="1"/>
  <c r="T62" i="26" s="1"/>
  <c r="S35" i="26"/>
  <c r="S51" i="26" s="1"/>
  <c r="S54" i="26" s="1"/>
  <c r="S56" i="26" s="1"/>
  <c r="S59" i="26" s="1"/>
  <c r="S62" i="26" s="1"/>
  <c r="R35" i="26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O51" i="26" s="1"/>
  <c r="O54" i="26" s="1"/>
  <c r="O56" i="26" s="1"/>
  <c r="O59" i="26" s="1"/>
  <c r="O62" i="26" s="1"/>
  <c r="N35" i="26"/>
  <c r="M35" i="26"/>
  <c r="M51" i="26" s="1"/>
  <c r="M54" i="26" s="1"/>
  <c r="M56" i="26" s="1"/>
  <c r="M59" i="26" s="1"/>
  <c r="M62" i="26" s="1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I35" i="26"/>
  <c r="I51" i="26" s="1"/>
  <c r="I54" i="26" s="1"/>
  <c r="I56" i="26" s="1"/>
  <c r="I59" i="26" s="1"/>
  <c r="I62" i="26" s="1"/>
  <c r="H35" i="26"/>
  <c r="G35" i="26"/>
  <c r="G51" i="26" s="1"/>
  <c r="G54" i="26" s="1"/>
  <c r="G56" i="26" s="1"/>
  <c r="G59" i="26" s="1"/>
  <c r="G62" i="26" s="1"/>
  <c r="F35" i="26"/>
  <c r="E35" i="26"/>
  <c r="D35" i="26"/>
  <c r="D51" i="26" s="1"/>
  <c r="D54" i="26" s="1"/>
  <c r="D56" i="26" s="1"/>
  <c r="D59" i="26" s="1"/>
  <c r="D62" i="26" s="1"/>
  <c r="C35" i="26"/>
  <c r="C51" i="26" s="1"/>
  <c r="C54" i="26" s="1"/>
  <c r="C56" i="26" s="1"/>
  <c r="C59" i="26" s="1"/>
  <c r="C62" i="26" s="1"/>
  <c r="C54" i="27"/>
  <c r="C56" i="27" s="1"/>
  <c r="C59" i="27" s="1"/>
  <c r="C62" i="27" s="1"/>
  <c r="AA50" i="27"/>
  <c r="Z50" i="27"/>
  <c r="Y50" i="27"/>
  <c r="Y51" i="27" s="1"/>
  <c r="Y54" i="27" s="1"/>
  <c r="Y56" i="27" s="1"/>
  <c r="Y59" i="27" s="1"/>
  <c r="Y62" i="27" s="1"/>
  <c r="X50" i="27"/>
  <c r="W50" i="27"/>
  <c r="V50" i="27"/>
  <c r="U50" i="27"/>
  <c r="U51" i="27" s="1"/>
  <c r="U54" i="27" s="1"/>
  <c r="U56" i="27" s="1"/>
  <c r="U59" i="27" s="1"/>
  <c r="U62" i="27" s="1"/>
  <c r="T50" i="27"/>
  <c r="S50" i="27"/>
  <c r="R50" i="27"/>
  <c r="Q50" i="27"/>
  <c r="P50" i="27"/>
  <c r="O50" i="27"/>
  <c r="N50" i="27"/>
  <c r="M50" i="27"/>
  <c r="L50" i="27"/>
  <c r="K50" i="27"/>
  <c r="J50" i="27"/>
  <c r="I50" i="27"/>
  <c r="I51" i="27" s="1"/>
  <c r="I54" i="27" s="1"/>
  <c r="I56" i="27" s="1"/>
  <c r="I59" i="27" s="1"/>
  <c r="I62" i="27" s="1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Z35" i="27"/>
  <c r="Y35" i="27"/>
  <c r="X35" i="27"/>
  <c r="W35" i="27"/>
  <c r="W51" i="27" s="1"/>
  <c r="W54" i="27" s="1"/>
  <c r="W56" i="27" s="1"/>
  <c r="W59" i="27" s="1"/>
  <c r="W62" i="27" s="1"/>
  <c r="V35" i="27"/>
  <c r="V51" i="27" s="1"/>
  <c r="V54" i="27" s="1"/>
  <c r="V56" i="27" s="1"/>
  <c r="V59" i="27" s="1"/>
  <c r="V62" i="27" s="1"/>
  <c r="U35" i="27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Q35" i="27"/>
  <c r="P35" i="27"/>
  <c r="O35" i="27"/>
  <c r="O51" i="27" s="1"/>
  <c r="O54" i="27" s="1"/>
  <c r="O56" i="27" s="1"/>
  <c r="O59" i="27" s="1"/>
  <c r="O62" i="27" s="1"/>
  <c r="N35" i="27"/>
  <c r="N51" i="27" s="1"/>
  <c r="N54" i="27" s="1"/>
  <c r="N56" i="27" s="1"/>
  <c r="N59" i="27" s="1"/>
  <c r="N62" i="27" s="1"/>
  <c r="M35" i="27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I35" i="27"/>
  <c r="H35" i="27"/>
  <c r="G35" i="27"/>
  <c r="F35" i="27"/>
  <c r="F51" i="27" s="1"/>
  <c r="F54" i="27" s="1"/>
  <c r="F56" i="27" s="1"/>
  <c r="F59" i="27" s="1"/>
  <c r="F62" i="27" s="1"/>
  <c r="E35" i="27"/>
  <c r="D35" i="27"/>
  <c r="D51" i="27" s="1"/>
  <c r="D54" i="27" s="1"/>
  <c r="D56" i="27" s="1"/>
  <c r="D59" i="27" s="1"/>
  <c r="D62" i="27" s="1"/>
  <c r="C35" i="27"/>
  <c r="C51" i="27" s="1"/>
  <c r="W51" i="28"/>
  <c r="W54" i="28" s="1"/>
  <c r="W56" i="28" s="1"/>
  <c r="W59" i="28" s="1"/>
  <c r="W62" i="28" s="1"/>
  <c r="O51" i="28"/>
  <c r="O54" i="28" s="1"/>
  <c r="O56" i="28" s="1"/>
  <c r="O59" i="28" s="1"/>
  <c r="O62" i="28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Y35" i="28"/>
  <c r="X35" i="28"/>
  <c r="W35" i="28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R35" i="28"/>
  <c r="R51" i="28" s="1"/>
  <c r="R54" i="28" s="1"/>
  <c r="R56" i="28" s="1"/>
  <c r="R59" i="28" s="1"/>
  <c r="R62" i="28" s="1"/>
  <c r="Q35" i="28"/>
  <c r="Q51" i="28" s="1"/>
  <c r="Q54" i="28" s="1"/>
  <c r="Q56" i="28" s="1"/>
  <c r="Q59" i="28" s="1"/>
  <c r="Q62" i="28" s="1"/>
  <c r="P35" i="28"/>
  <c r="O35" i="28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L51" i="28" s="1"/>
  <c r="L54" i="28" s="1"/>
  <c r="L56" i="28" s="1"/>
  <c r="L59" i="28" s="1"/>
  <c r="L62" i="28" s="1"/>
  <c r="K35" i="28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D51" i="28" s="1"/>
  <c r="D54" i="28" s="1"/>
  <c r="D56" i="28" s="1"/>
  <c r="D59" i="28" s="1"/>
  <c r="D62" i="28" s="1"/>
  <c r="C35" i="28"/>
  <c r="L56" i="29"/>
  <c r="L59" i="29" s="1"/>
  <c r="L62" i="29" s="1"/>
  <c r="D56" i="29"/>
  <c r="D59" i="29" s="1"/>
  <c r="D62" i="29" s="1"/>
  <c r="V51" i="29"/>
  <c r="V54" i="29" s="1"/>
  <c r="V56" i="29" s="1"/>
  <c r="V59" i="29" s="1"/>
  <c r="V62" i="29" s="1"/>
  <c r="N51" i="29"/>
  <c r="N54" i="29" s="1"/>
  <c r="N56" i="29" s="1"/>
  <c r="N59" i="29" s="1"/>
  <c r="N62" i="29" s="1"/>
  <c r="F51" i="29"/>
  <c r="F54" i="29" s="1"/>
  <c r="F56" i="29" s="1"/>
  <c r="F59" i="29" s="1"/>
  <c r="F62" i="29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Y35" i="29"/>
  <c r="Y51" i="29" s="1"/>
  <c r="Y54" i="29" s="1"/>
  <c r="Y56" i="29" s="1"/>
  <c r="Y59" i="29" s="1"/>
  <c r="Y62" i="29" s="1"/>
  <c r="X35" i="29"/>
  <c r="W35" i="29"/>
  <c r="V35" i="29"/>
  <c r="U35" i="29"/>
  <c r="U51" i="29" s="1"/>
  <c r="U54" i="29" s="1"/>
  <c r="U56" i="29" s="1"/>
  <c r="U59" i="29" s="1"/>
  <c r="U62" i="29" s="1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Q35" i="29"/>
  <c r="Q51" i="29" s="1"/>
  <c r="Q54" i="29" s="1"/>
  <c r="Q56" i="29" s="1"/>
  <c r="Q59" i="29" s="1"/>
  <c r="Q62" i="29" s="1"/>
  <c r="P35" i="29"/>
  <c r="P51" i="29" s="1"/>
  <c r="P54" i="29" s="1"/>
  <c r="P56" i="29" s="1"/>
  <c r="P59" i="29" s="1"/>
  <c r="P62" i="29" s="1"/>
  <c r="O35" i="29"/>
  <c r="N35" i="29"/>
  <c r="M35" i="29"/>
  <c r="M51" i="29" s="1"/>
  <c r="M54" i="29" s="1"/>
  <c r="M56" i="29" s="1"/>
  <c r="M59" i="29" s="1"/>
  <c r="M62" i="29" s="1"/>
  <c r="L35" i="29"/>
  <c r="L51" i="29" s="1"/>
  <c r="L54" i="29" s="1"/>
  <c r="K35" i="29"/>
  <c r="K51" i="29" s="1"/>
  <c r="K54" i="29" s="1"/>
  <c r="K56" i="29" s="1"/>
  <c r="K59" i="29" s="1"/>
  <c r="K62" i="29" s="1"/>
  <c r="J35" i="29"/>
  <c r="I35" i="29"/>
  <c r="I51" i="29" s="1"/>
  <c r="I54" i="29" s="1"/>
  <c r="I56" i="29" s="1"/>
  <c r="I59" i="29" s="1"/>
  <c r="I62" i="29" s="1"/>
  <c r="H35" i="29"/>
  <c r="H51" i="29" s="1"/>
  <c r="H54" i="29" s="1"/>
  <c r="H56" i="29" s="1"/>
  <c r="H59" i="29" s="1"/>
  <c r="H62" i="29" s="1"/>
  <c r="G35" i="29"/>
  <c r="F35" i="29"/>
  <c r="E35" i="29"/>
  <c r="E51" i="29" s="1"/>
  <c r="E54" i="29" s="1"/>
  <c r="E56" i="29" s="1"/>
  <c r="E59" i="29" s="1"/>
  <c r="E62" i="29" s="1"/>
  <c r="D35" i="29"/>
  <c r="D51" i="29" s="1"/>
  <c r="D54" i="29" s="1"/>
  <c r="C35" i="29"/>
  <c r="C51" i="29" s="1"/>
  <c r="C54" i="29" s="1"/>
  <c r="C56" i="29" s="1"/>
  <c r="C59" i="29" s="1"/>
  <c r="C62" i="29" s="1"/>
  <c r="U54" i="30"/>
  <c r="U56" i="30" s="1"/>
  <c r="U59" i="30" s="1"/>
  <c r="U62" i="30" s="1"/>
  <c r="I51" i="30"/>
  <c r="I54" i="30" s="1"/>
  <c r="I56" i="30" s="1"/>
  <c r="I59" i="30" s="1"/>
  <c r="I62" i="30" s="1"/>
  <c r="F51" i="30"/>
  <c r="F54" i="30" s="1"/>
  <c r="F56" i="30" s="1"/>
  <c r="F59" i="30" s="1"/>
  <c r="F62" i="30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Y35" i="30"/>
  <c r="X35" i="30"/>
  <c r="X51" i="30" s="1"/>
  <c r="W35" i="30"/>
  <c r="W51" i="30" s="1"/>
  <c r="W54" i="30" s="1"/>
  <c r="W56" i="30" s="1"/>
  <c r="W59" i="30" s="1"/>
  <c r="W62" i="30" s="1"/>
  <c r="V35" i="30"/>
  <c r="V51" i="30" s="1"/>
  <c r="V54" i="30" s="1"/>
  <c r="V56" i="30" s="1"/>
  <c r="V59" i="30" s="1"/>
  <c r="V62" i="30" s="1"/>
  <c r="U35" i="30"/>
  <c r="U51" i="30" s="1"/>
  <c r="T35" i="30"/>
  <c r="T51" i="30" s="1"/>
  <c r="T54" i="30" s="1"/>
  <c r="T56" i="30" s="1"/>
  <c r="T59" i="30" s="1"/>
  <c r="T62" i="30" s="1"/>
  <c r="S35" i="30"/>
  <c r="S51" i="30" s="1"/>
  <c r="S54" i="30" s="1"/>
  <c r="S56" i="30" s="1"/>
  <c r="S59" i="30" s="1"/>
  <c r="S62" i="30" s="1"/>
  <c r="R35" i="30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O51" i="30" s="1"/>
  <c r="O54" i="30" s="1"/>
  <c r="O56" i="30" s="1"/>
  <c r="O59" i="30" s="1"/>
  <c r="O62" i="30" s="1"/>
  <c r="N35" i="30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K51" i="30" s="1"/>
  <c r="K54" i="30" s="1"/>
  <c r="K56" i="30" s="1"/>
  <c r="K59" i="30" s="1"/>
  <c r="K62" i="30" s="1"/>
  <c r="J35" i="30"/>
  <c r="I35" i="30"/>
  <c r="H35" i="30"/>
  <c r="H51" i="30" s="1"/>
  <c r="H54" i="30" s="1"/>
  <c r="H56" i="30" s="1"/>
  <c r="H59" i="30" s="1"/>
  <c r="H62" i="30" s="1"/>
  <c r="G35" i="30"/>
  <c r="G51" i="30" s="1"/>
  <c r="G54" i="30" s="1"/>
  <c r="G56" i="30" s="1"/>
  <c r="G59" i="30" s="1"/>
  <c r="G62" i="30" s="1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C51" i="30" s="1"/>
  <c r="C54" i="30" s="1"/>
  <c r="C56" i="30" s="1"/>
  <c r="C59" i="30" s="1"/>
  <c r="C62" i="30" s="1"/>
  <c r="J56" i="31"/>
  <c r="J59" i="31" s="1"/>
  <c r="J62" i="31" s="1"/>
  <c r="U51" i="31"/>
  <c r="U54" i="31" s="1"/>
  <c r="U56" i="31" s="1"/>
  <c r="U59" i="31" s="1"/>
  <c r="U62" i="31" s="1"/>
  <c r="E51" i="31"/>
  <c r="E54" i="31" s="1"/>
  <c r="E56" i="31" s="1"/>
  <c r="E59" i="31" s="1"/>
  <c r="E62" i="31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Y35" i="31"/>
  <c r="Y51" i="31" s="1"/>
  <c r="Y54" i="31" s="1"/>
  <c r="Y56" i="31" s="1"/>
  <c r="Y59" i="31" s="1"/>
  <c r="Y62" i="31" s="1"/>
  <c r="X35" i="31"/>
  <c r="Z35" i="31" s="1"/>
  <c r="W35" i="31"/>
  <c r="V35" i="31"/>
  <c r="U35" i="31"/>
  <c r="T35" i="31"/>
  <c r="T51" i="31" s="1"/>
  <c r="T54" i="31" s="1"/>
  <c r="T56" i="31" s="1"/>
  <c r="T59" i="31" s="1"/>
  <c r="T62" i="31" s="1"/>
  <c r="S35" i="3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N35" i="31"/>
  <c r="M35" i="31"/>
  <c r="L35" i="31"/>
  <c r="L51" i="31" s="1"/>
  <c r="L54" i="31" s="1"/>
  <c r="L56" i="31" s="1"/>
  <c r="L59" i="31" s="1"/>
  <c r="L62" i="31" s="1"/>
  <c r="K35" i="31"/>
  <c r="J35" i="31"/>
  <c r="J51" i="31" s="1"/>
  <c r="J54" i="31" s="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F35" i="31"/>
  <c r="E35" i="31"/>
  <c r="D35" i="31"/>
  <c r="D51" i="31" s="1"/>
  <c r="D54" i="31" s="1"/>
  <c r="D56" i="31" s="1"/>
  <c r="D59" i="31" s="1"/>
  <c r="D62" i="31" s="1"/>
  <c r="C35" i="31"/>
  <c r="C59" i="32"/>
  <c r="C62" i="32" s="1"/>
  <c r="R54" i="32"/>
  <c r="R56" i="32" s="1"/>
  <c r="R59" i="32" s="1"/>
  <c r="R62" i="32" s="1"/>
  <c r="J54" i="32"/>
  <c r="J56" i="32" s="1"/>
  <c r="J59" i="32" s="1"/>
  <c r="J62" i="32" s="1"/>
  <c r="AA51" i="32"/>
  <c r="AA54" i="32" s="1"/>
  <c r="AA56" i="32" s="1"/>
  <c r="AA59" i="32" s="1"/>
  <c r="AA62" i="32" s="1"/>
  <c r="Q51" i="32"/>
  <c r="Q54" i="32" s="1"/>
  <c r="Q56" i="32" s="1"/>
  <c r="Q59" i="32" s="1"/>
  <c r="Q62" i="32" s="1"/>
  <c r="O51" i="32"/>
  <c r="O54" i="32" s="1"/>
  <c r="O56" i="32" s="1"/>
  <c r="O59" i="32" s="1"/>
  <c r="O62" i="32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Y35" i="32"/>
  <c r="Y51" i="32" s="1"/>
  <c r="Y54" i="32" s="1"/>
  <c r="Y56" i="32" s="1"/>
  <c r="Y59" i="32" s="1"/>
  <c r="Y62" i="32" s="1"/>
  <c r="X35" i="32"/>
  <c r="W35" i="32"/>
  <c r="V35" i="32"/>
  <c r="V51" i="32" s="1"/>
  <c r="V54" i="32" s="1"/>
  <c r="V56" i="32" s="1"/>
  <c r="V59" i="32" s="1"/>
  <c r="V62" i="32" s="1"/>
  <c r="U35" i="32"/>
  <c r="U51" i="32" s="1"/>
  <c r="U54" i="32" s="1"/>
  <c r="U56" i="32" s="1"/>
  <c r="U59" i="32" s="1"/>
  <c r="U62" i="32" s="1"/>
  <c r="T35" i="32"/>
  <c r="S35" i="32"/>
  <c r="S51" i="32" s="1"/>
  <c r="S54" i="32" s="1"/>
  <c r="S56" i="32" s="1"/>
  <c r="S59" i="32" s="1"/>
  <c r="S62" i="32" s="1"/>
  <c r="R35" i="32"/>
  <c r="R51" i="32" s="1"/>
  <c r="Q35" i="32"/>
  <c r="P35" i="32"/>
  <c r="P51" i="32" s="1"/>
  <c r="P54" i="32" s="1"/>
  <c r="P56" i="32" s="1"/>
  <c r="P59" i="32" s="1"/>
  <c r="P62" i="32" s="1"/>
  <c r="O35" i="32"/>
  <c r="N35" i="32"/>
  <c r="N51" i="32" s="1"/>
  <c r="N54" i="32" s="1"/>
  <c r="N56" i="32" s="1"/>
  <c r="N59" i="32" s="1"/>
  <c r="N62" i="32" s="1"/>
  <c r="M35" i="32"/>
  <c r="L35" i="32"/>
  <c r="K35" i="32"/>
  <c r="K51" i="32" s="1"/>
  <c r="K54" i="32" s="1"/>
  <c r="K56" i="32" s="1"/>
  <c r="K59" i="32" s="1"/>
  <c r="K62" i="32" s="1"/>
  <c r="J35" i="32"/>
  <c r="J51" i="32" s="1"/>
  <c r="I35" i="32"/>
  <c r="I51" i="32" s="1"/>
  <c r="I54" i="32" s="1"/>
  <c r="I56" i="32" s="1"/>
  <c r="I59" i="32" s="1"/>
  <c r="I62" i="32" s="1"/>
  <c r="H35" i="32"/>
  <c r="H51" i="32" s="1"/>
  <c r="H54" i="32" s="1"/>
  <c r="H56" i="32" s="1"/>
  <c r="H59" i="32" s="1"/>
  <c r="H62" i="32" s="1"/>
  <c r="G35" i="32"/>
  <c r="F35" i="32"/>
  <c r="F51" i="32" s="1"/>
  <c r="F54" i="32" s="1"/>
  <c r="F56" i="32" s="1"/>
  <c r="F59" i="32" s="1"/>
  <c r="F62" i="32" s="1"/>
  <c r="E35" i="32"/>
  <c r="D35" i="32"/>
  <c r="C35" i="32"/>
  <c r="C51" i="32" s="1"/>
  <c r="C54" i="32" s="1"/>
  <c r="C56" i="32" s="1"/>
  <c r="AA50" i="33"/>
  <c r="Y50" i="33"/>
  <c r="X50" i="33"/>
  <c r="Z50" i="33" s="1"/>
  <c r="W50" i="33"/>
  <c r="V50" i="33"/>
  <c r="U50" i="33"/>
  <c r="T50" i="33"/>
  <c r="S50" i="33"/>
  <c r="S51" i="33" s="1"/>
  <c r="S54" i="33" s="1"/>
  <c r="S56" i="33" s="1"/>
  <c r="S59" i="33" s="1"/>
  <c r="S62" i="33" s="1"/>
  <c r="R50" i="33"/>
  <c r="Q50" i="33"/>
  <c r="P50" i="33"/>
  <c r="O50" i="33"/>
  <c r="N50" i="33"/>
  <c r="M50" i="33"/>
  <c r="L50" i="33"/>
  <c r="K50" i="33"/>
  <c r="K51" i="33" s="1"/>
  <c r="K54" i="33" s="1"/>
  <c r="K56" i="33" s="1"/>
  <c r="K59" i="33" s="1"/>
  <c r="K62" i="33" s="1"/>
  <c r="J50" i="33"/>
  <c r="I50" i="33"/>
  <c r="H50" i="33"/>
  <c r="G50" i="33"/>
  <c r="F50" i="33"/>
  <c r="E50" i="33"/>
  <c r="D50" i="33"/>
  <c r="C50" i="33"/>
  <c r="AA35" i="33"/>
  <c r="Y35" i="33"/>
  <c r="X35" i="33"/>
  <c r="Z35" i="33" s="1"/>
  <c r="W35" i="33"/>
  <c r="V35" i="33"/>
  <c r="V51" i="33" s="1"/>
  <c r="V54" i="33" s="1"/>
  <c r="V56" i="33" s="1"/>
  <c r="V59" i="33" s="1"/>
  <c r="V62" i="33" s="1"/>
  <c r="U35" i="33"/>
  <c r="U51" i="33" s="1"/>
  <c r="U54" i="33" s="1"/>
  <c r="U56" i="33" s="1"/>
  <c r="U59" i="33" s="1"/>
  <c r="U62" i="33" s="1"/>
  <c r="T35" i="33"/>
  <c r="T51" i="33" s="1"/>
  <c r="T54" i="33" s="1"/>
  <c r="T56" i="33" s="1"/>
  <c r="T59" i="33" s="1"/>
  <c r="T62" i="33" s="1"/>
  <c r="S35" i="33"/>
  <c r="R35" i="33"/>
  <c r="Q35" i="33"/>
  <c r="P35" i="33"/>
  <c r="P51" i="33" s="1"/>
  <c r="P54" i="33" s="1"/>
  <c r="P56" i="33" s="1"/>
  <c r="P59" i="33" s="1"/>
  <c r="P62" i="33" s="1"/>
  <c r="O35" i="33"/>
  <c r="N35" i="33"/>
  <c r="N51" i="33" s="1"/>
  <c r="N54" i="33" s="1"/>
  <c r="N56" i="33" s="1"/>
  <c r="N59" i="33" s="1"/>
  <c r="N62" i="33" s="1"/>
  <c r="M35" i="33"/>
  <c r="M51" i="33" s="1"/>
  <c r="M54" i="33" s="1"/>
  <c r="M56" i="33" s="1"/>
  <c r="M59" i="33" s="1"/>
  <c r="M62" i="33" s="1"/>
  <c r="L35" i="33"/>
  <c r="L51" i="33" s="1"/>
  <c r="L54" i="33" s="1"/>
  <c r="L56" i="33" s="1"/>
  <c r="L59" i="33" s="1"/>
  <c r="L62" i="33" s="1"/>
  <c r="K35" i="33"/>
  <c r="J35" i="33"/>
  <c r="I35" i="33"/>
  <c r="H35" i="33"/>
  <c r="H51" i="33" s="1"/>
  <c r="H54" i="33" s="1"/>
  <c r="H56" i="33" s="1"/>
  <c r="H59" i="33" s="1"/>
  <c r="H62" i="33" s="1"/>
  <c r="G35" i="33"/>
  <c r="F35" i="33"/>
  <c r="F51" i="33" s="1"/>
  <c r="F54" i="33" s="1"/>
  <c r="F56" i="33" s="1"/>
  <c r="F59" i="33" s="1"/>
  <c r="F62" i="33" s="1"/>
  <c r="E35" i="33"/>
  <c r="E51" i="33" s="1"/>
  <c r="E54" i="33" s="1"/>
  <c r="E56" i="33" s="1"/>
  <c r="E59" i="33" s="1"/>
  <c r="E62" i="33" s="1"/>
  <c r="D35" i="33"/>
  <c r="D51" i="33" s="1"/>
  <c r="D54" i="33" s="1"/>
  <c r="D56" i="33" s="1"/>
  <c r="D59" i="33" s="1"/>
  <c r="D62" i="33" s="1"/>
  <c r="C35" i="33"/>
  <c r="N54" i="34"/>
  <c r="N56" i="34" s="1"/>
  <c r="N59" i="34" s="1"/>
  <c r="N62" i="34" s="1"/>
  <c r="W51" i="34"/>
  <c r="W54" i="34" s="1"/>
  <c r="W56" i="34" s="1"/>
  <c r="W59" i="34" s="1"/>
  <c r="W62" i="34" s="1"/>
  <c r="O51" i="34"/>
  <c r="O54" i="34" s="1"/>
  <c r="O56" i="34" s="1"/>
  <c r="O59" i="34" s="1"/>
  <c r="O62" i="34" s="1"/>
  <c r="AA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35" i="34"/>
  <c r="AA51" i="34" s="1"/>
  <c r="AA54" i="34" s="1"/>
  <c r="AA56" i="34" s="1"/>
  <c r="AA59" i="34" s="1"/>
  <c r="AA62" i="34" s="1"/>
  <c r="Y35" i="34"/>
  <c r="X35" i="34"/>
  <c r="W35" i="34"/>
  <c r="V35" i="34"/>
  <c r="V51" i="34" s="1"/>
  <c r="V54" i="34" s="1"/>
  <c r="V56" i="34" s="1"/>
  <c r="V59" i="34" s="1"/>
  <c r="V62" i="34" s="1"/>
  <c r="U35" i="34"/>
  <c r="U51" i="34" s="1"/>
  <c r="U54" i="34" s="1"/>
  <c r="U56" i="34" s="1"/>
  <c r="U59" i="34" s="1"/>
  <c r="U62" i="34" s="1"/>
  <c r="T35" i="34"/>
  <c r="T51" i="34" s="1"/>
  <c r="T54" i="34" s="1"/>
  <c r="T56" i="34" s="1"/>
  <c r="T59" i="34" s="1"/>
  <c r="T62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Q51" i="34" s="1"/>
  <c r="Q54" i="34" s="1"/>
  <c r="Q56" i="34" s="1"/>
  <c r="Q59" i="34" s="1"/>
  <c r="Q62" i="34" s="1"/>
  <c r="P35" i="34"/>
  <c r="O35" i="34"/>
  <c r="N35" i="34"/>
  <c r="N51" i="34" s="1"/>
  <c r="M35" i="34"/>
  <c r="M51" i="34" s="1"/>
  <c r="M54" i="34" s="1"/>
  <c r="M56" i="34" s="1"/>
  <c r="M59" i="34" s="1"/>
  <c r="M62" i="34" s="1"/>
  <c r="L35" i="34"/>
  <c r="L51" i="34" s="1"/>
  <c r="L54" i="34" s="1"/>
  <c r="L56" i="34" s="1"/>
  <c r="L59" i="34" s="1"/>
  <c r="L62" i="34" s="1"/>
  <c r="K35" i="34"/>
  <c r="K51" i="34" s="1"/>
  <c r="K54" i="34" s="1"/>
  <c r="K56" i="34" s="1"/>
  <c r="K59" i="34" s="1"/>
  <c r="K62" i="34" s="1"/>
  <c r="J35" i="34"/>
  <c r="J51" i="34" s="1"/>
  <c r="J54" i="34" s="1"/>
  <c r="J56" i="34" s="1"/>
  <c r="J59" i="34" s="1"/>
  <c r="J62" i="34" s="1"/>
  <c r="I35" i="34"/>
  <c r="I51" i="34" s="1"/>
  <c r="I54" i="34" s="1"/>
  <c r="I56" i="34" s="1"/>
  <c r="I59" i="34" s="1"/>
  <c r="I62" i="34" s="1"/>
  <c r="H35" i="34"/>
  <c r="G35" i="34"/>
  <c r="G51" i="34" s="1"/>
  <c r="G54" i="34" s="1"/>
  <c r="G56" i="34" s="1"/>
  <c r="G59" i="34" s="1"/>
  <c r="G62" i="34" s="1"/>
  <c r="F35" i="34"/>
  <c r="F51" i="34" s="1"/>
  <c r="F54" i="34" s="1"/>
  <c r="F56" i="34" s="1"/>
  <c r="F59" i="34" s="1"/>
  <c r="F62" i="34" s="1"/>
  <c r="E35" i="34"/>
  <c r="E51" i="34" s="1"/>
  <c r="E54" i="34" s="1"/>
  <c r="E56" i="34" s="1"/>
  <c r="E59" i="34" s="1"/>
  <c r="E62" i="34" s="1"/>
  <c r="D35" i="34"/>
  <c r="D51" i="34" s="1"/>
  <c r="D54" i="34" s="1"/>
  <c r="D56" i="34" s="1"/>
  <c r="D59" i="34" s="1"/>
  <c r="D62" i="34" s="1"/>
  <c r="C35" i="34"/>
  <c r="C51" i="34" s="1"/>
  <c r="C54" i="34" s="1"/>
  <c r="C56" i="34" s="1"/>
  <c r="C59" i="34" s="1"/>
  <c r="C62" i="34" s="1"/>
  <c r="S59" i="35"/>
  <c r="S62" i="35" s="1"/>
  <c r="K59" i="35"/>
  <c r="K62" i="35" s="1"/>
  <c r="T56" i="35"/>
  <c r="T59" i="35" s="1"/>
  <c r="T62" i="35" s="1"/>
  <c r="L56" i="35"/>
  <c r="L59" i="35" s="1"/>
  <c r="L62" i="35" s="1"/>
  <c r="D56" i="35"/>
  <c r="D59" i="35" s="1"/>
  <c r="D62" i="35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35" i="35"/>
  <c r="AA51" i="35" s="1"/>
  <c r="AA54" i="35" s="1"/>
  <c r="AA56" i="35" s="1"/>
  <c r="AA59" i="35" s="1"/>
  <c r="AA62" i="35" s="1"/>
  <c r="Y35" i="35"/>
  <c r="Y51" i="35" s="1"/>
  <c r="Y54" i="35" s="1"/>
  <c r="Y56" i="35" s="1"/>
  <c r="Y59" i="35" s="1"/>
  <c r="Y62" i="35" s="1"/>
  <c r="X35" i="35"/>
  <c r="W35" i="35"/>
  <c r="V35" i="35"/>
  <c r="V51" i="35" s="1"/>
  <c r="V54" i="35" s="1"/>
  <c r="V56" i="35" s="1"/>
  <c r="V59" i="35" s="1"/>
  <c r="V62" i="35" s="1"/>
  <c r="U35" i="35"/>
  <c r="U51" i="35" s="1"/>
  <c r="U54" i="35" s="1"/>
  <c r="U56" i="35" s="1"/>
  <c r="U59" i="35" s="1"/>
  <c r="U62" i="35" s="1"/>
  <c r="T35" i="35"/>
  <c r="T51" i="35" s="1"/>
  <c r="T54" i="35" s="1"/>
  <c r="S35" i="35"/>
  <c r="S51" i="35" s="1"/>
  <c r="S54" i="35" s="1"/>
  <c r="S56" i="35" s="1"/>
  <c r="R35" i="35"/>
  <c r="R51" i="35" s="1"/>
  <c r="R54" i="35" s="1"/>
  <c r="R56" i="35" s="1"/>
  <c r="R59" i="35" s="1"/>
  <c r="R62" i="35" s="1"/>
  <c r="Q35" i="35"/>
  <c r="Q51" i="35" s="1"/>
  <c r="Q54" i="35" s="1"/>
  <c r="Q56" i="35" s="1"/>
  <c r="Q59" i="35" s="1"/>
  <c r="Q62" i="35" s="1"/>
  <c r="P35" i="35"/>
  <c r="P51" i="35" s="1"/>
  <c r="P54" i="35" s="1"/>
  <c r="P56" i="35" s="1"/>
  <c r="P59" i="35" s="1"/>
  <c r="P62" i="35" s="1"/>
  <c r="O35" i="35"/>
  <c r="N35" i="35"/>
  <c r="N51" i="35" s="1"/>
  <c r="N54" i="35" s="1"/>
  <c r="N56" i="35" s="1"/>
  <c r="N59" i="35" s="1"/>
  <c r="N62" i="35" s="1"/>
  <c r="M35" i="35"/>
  <c r="M51" i="35" s="1"/>
  <c r="M54" i="35" s="1"/>
  <c r="M56" i="35" s="1"/>
  <c r="M59" i="35" s="1"/>
  <c r="M62" i="35" s="1"/>
  <c r="L35" i="35"/>
  <c r="L51" i="35" s="1"/>
  <c r="L54" i="35" s="1"/>
  <c r="K35" i="35"/>
  <c r="K51" i="35" s="1"/>
  <c r="K54" i="35" s="1"/>
  <c r="K56" i="35" s="1"/>
  <c r="J35" i="35"/>
  <c r="J51" i="35" s="1"/>
  <c r="J54" i="35" s="1"/>
  <c r="J56" i="35" s="1"/>
  <c r="J59" i="35" s="1"/>
  <c r="J62" i="35" s="1"/>
  <c r="I35" i="35"/>
  <c r="I51" i="35" s="1"/>
  <c r="I54" i="35" s="1"/>
  <c r="I56" i="35" s="1"/>
  <c r="I59" i="35" s="1"/>
  <c r="I62" i="35" s="1"/>
  <c r="H35" i="35"/>
  <c r="H51" i="35" s="1"/>
  <c r="H54" i="35" s="1"/>
  <c r="H56" i="35" s="1"/>
  <c r="H59" i="35" s="1"/>
  <c r="H62" i="35" s="1"/>
  <c r="G35" i="35"/>
  <c r="F35" i="35"/>
  <c r="F51" i="35" s="1"/>
  <c r="F54" i="35" s="1"/>
  <c r="F56" i="35" s="1"/>
  <c r="F59" i="35" s="1"/>
  <c r="F62" i="35" s="1"/>
  <c r="E35" i="35"/>
  <c r="E51" i="35" s="1"/>
  <c r="E54" i="35" s="1"/>
  <c r="E56" i="35" s="1"/>
  <c r="E59" i="35" s="1"/>
  <c r="E62" i="35" s="1"/>
  <c r="D35" i="35"/>
  <c r="D51" i="35" s="1"/>
  <c r="D54" i="35" s="1"/>
  <c r="C35" i="35"/>
  <c r="C51" i="35" s="1"/>
  <c r="C54" i="35" s="1"/>
  <c r="C56" i="35" s="1"/>
  <c r="C59" i="35" s="1"/>
  <c r="C62" i="35" s="1"/>
  <c r="I62" i="36"/>
  <c r="J59" i="36"/>
  <c r="J62" i="36" s="1"/>
  <c r="T54" i="36"/>
  <c r="T56" i="36" s="1"/>
  <c r="T59" i="36" s="1"/>
  <c r="T62" i="36" s="1"/>
  <c r="L54" i="36"/>
  <c r="L56" i="36" s="1"/>
  <c r="L59" i="36" s="1"/>
  <c r="L62" i="36" s="1"/>
  <c r="E51" i="36"/>
  <c r="E54" i="36" s="1"/>
  <c r="E56" i="36" s="1"/>
  <c r="E59" i="36" s="1"/>
  <c r="E62" i="36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AA51" i="36" s="1"/>
  <c r="AA54" i="36" s="1"/>
  <c r="AA56" i="36" s="1"/>
  <c r="AA59" i="36" s="1"/>
  <c r="AA62" i="36" s="1"/>
  <c r="Y35" i="36"/>
  <c r="Y51" i="36" s="1"/>
  <c r="Y54" i="36" s="1"/>
  <c r="Y56" i="36" s="1"/>
  <c r="Y59" i="36" s="1"/>
  <c r="Y62" i="36" s="1"/>
  <c r="X35" i="36"/>
  <c r="X51" i="36" s="1"/>
  <c r="W35" i="36"/>
  <c r="V35" i="36"/>
  <c r="U35" i="36"/>
  <c r="U51" i="36" s="1"/>
  <c r="U54" i="36" s="1"/>
  <c r="U56" i="36" s="1"/>
  <c r="U59" i="36" s="1"/>
  <c r="U62" i="36" s="1"/>
  <c r="T35" i="36"/>
  <c r="T51" i="36" s="1"/>
  <c r="S35" i="36"/>
  <c r="S51" i="36" s="1"/>
  <c r="S54" i="36" s="1"/>
  <c r="S56" i="36" s="1"/>
  <c r="S59" i="36" s="1"/>
  <c r="S62" i="36" s="1"/>
  <c r="R35" i="36"/>
  <c r="R51" i="36" s="1"/>
  <c r="R54" i="36" s="1"/>
  <c r="R56" i="36" s="1"/>
  <c r="R59" i="36" s="1"/>
  <c r="R62" i="36" s="1"/>
  <c r="Q35" i="36"/>
  <c r="Q51" i="36" s="1"/>
  <c r="Q54" i="36" s="1"/>
  <c r="Q56" i="36" s="1"/>
  <c r="Q59" i="36" s="1"/>
  <c r="Q62" i="36" s="1"/>
  <c r="P35" i="36"/>
  <c r="P51" i="36" s="1"/>
  <c r="P54" i="36" s="1"/>
  <c r="P56" i="36" s="1"/>
  <c r="P59" i="36" s="1"/>
  <c r="P62" i="36" s="1"/>
  <c r="O35" i="36"/>
  <c r="O51" i="36" s="1"/>
  <c r="O54" i="36" s="1"/>
  <c r="O56" i="36" s="1"/>
  <c r="O59" i="36" s="1"/>
  <c r="O62" i="36" s="1"/>
  <c r="N35" i="36"/>
  <c r="M35" i="36"/>
  <c r="M51" i="36" s="1"/>
  <c r="M54" i="36" s="1"/>
  <c r="M56" i="36" s="1"/>
  <c r="M59" i="36" s="1"/>
  <c r="M62" i="36" s="1"/>
  <c r="L35" i="36"/>
  <c r="L51" i="36" s="1"/>
  <c r="K35" i="36"/>
  <c r="K51" i="36" s="1"/>
  <c r="K54" i="36" s="1"/>
  <c r="K56" i="36" s="1"/>
  <c r="K59" i="36" s="1"/>
  <c r="K62" i="36" s="1"/>
  <c r="J35" i="36"/>
  <c r="J51" i="36" s="1"/>
  <c r="J54" i="36" s="1"/>
  <c r="J56" i="36" s="1"/>
  <c r="I35" i="36"/>
  <c r="I51" i="36" s="1"/>
  <c r="I54" i="36" s="1"/>
  <c r="I56" i="36" s="1"/>
  <c r="I59" i="36" s="1"/>
  <c r="H35" i="36"/>
  <c r="H51" i="36" s="1"/>
  <c r="H54" i="36" s="1"/>
  <c r="H56" i="36" s="1"/>
  <c r="H59" i="36" s="1"/>
  <c r="H62" i="36" s="1"/>
  <c r="G35" i="36"/>
  <c r="G51" i="36" s="1"/>
  <c r="G54" i="36" s="1"/>
  <c r="G56" i="36" s="1"/>
  <c r="G59" i="36" s="1"/>
  <c r="G62" i="36" s="1"/>
  <c r="F35" i="36"/>
  <c r="E35" i="36"/>
  <c r="D35" i="36"/>
  <c r="D51" i="36" s="1"/>
  <c r="D54" i="36" s="1"/>
  <c r="D56" i="36" s="1"/>
  <c r="D59" i="36" s="1"/>
  <c r="D62" i="36" s="1"/>
  <c r="C35" i="36"/>
  <c r="C51" i="36" s="1"/>
  <c r="C54" i="36" s="1"/>
  <c r="C56" i="36" s="1"/>
  <c r="C59" i="36" s="1"/>
  <c r="C62" i="36" s="1"/>
  <c r="AA54" i="37"/>
  <c r="AA56" i="37" s="1"/>
  <c r="AA59" i="37" s="1"/>
  <c r="AA62" i="37" s="1"/>
  <c r="D54" i="37"/>
  <c r="D56" i="37" s="1"/>
  <c r="D59" i="37" s="1"/>
  <c r="D62" i="37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L51" i="37" s="1"/>
  <c r="L54" i="37" s="1"/>
  <c r="L56" i="37" s="1"/>
  <c r="L59" i="37" s="1"/>
  <c r="L62" i="37" s="1"/>
  <c r="K50" i="37"/>
  <c r="J50" i="37"/>
  <c r="I50" i="37"/>
  <c r="H50" i="37"/>
  <c r="G50" i="37"/>
  <c r="F50" i="37"/>
  <c r="E50" i="37"/>
  <c r="D50" i="37"/>
  <c r="C50" i="37"/>
  <c r="AA35" i="37"/>
  <c r="AA51" i="37" s="1"/>
  <c r="Y35" i="37"/>
  <c r="Y51" i="37" s="1"/>
  <c r="Y54" i="37" s="1"/>
  <c r="Y56" i="37" s="1"/>
  <c r="Y59" i="37" s="1"/>
  <c r="Y62" i="37" s="1"/>
  <c r="X35" i="37"/>
  <c r="W35" i="37"/>
  <c r="W51" i="37" s="1"/>
  <c r="W54" i="37" s="1"/>
  <c r="W56" i="37" s="1"/>
  <c r="W59" i="37" s="1"/>
  <c r="W62" i="37" s="1"/>
  <c r="V35" i="37"/>
  <c r="U35" i="37"/>
  <c r="T35" i="37"/>
  <c r="T51" i="37" s="1"/>
  <c r="T54" i="37" s="1"/>
  <c r="T56" i="37" s="1"/>
  <c r="T59" i="37" s="1"/>
  <c r="T62" i="37" s="1"/>
  <c r="S35" i="37"/>
  <c r="S51" i="37" s="1"/>
  <c r="S54" i="37" s="1"/>
  <c r="S56" i="37" s="1"/>
  <c r="S59" i="37" s="1"/>
  <c r="S62" i="37" s="1"/>
  <c r="R35" i="37"/>
  <c r="R51" i="37" s="1"/>
  <c r="R54" i="37" s="1"/>
  <c r="R56" i="37" s="1"/>
  <c r="R59" i="37" s="1"/>
  <c r="R62" i="37" s="1"/>
  <c r="Q35" i="37"/>
  <c r="Q51" i="37" s="1"/>
  <c r="Q54" i="37" s="1"/>
  <c r="Q56" i="37" s="1"/>
  <c r="Q59" i="37" s="1"/>
  <c r="Q62" i="37" s="1"/>
  <c r="P35" i="37"/>
  <c r="O35" i="37"/>
  <c r="O51" i="37" s="1"/>
  <c r="O54" i="37" s="1"/>
  <c r="O56" i="37" s="1"/>
  <c r="O59" i="37" s="1"/>
  <c r="O62" i="37" s="1"/>
  <c r="N35" i="37"/>
  <c r="M35" i="37"/>
  <c r="M51" i="37" s="1"/>
  <c r="M54" i="37" s="1"/>
  <c r="M56" i="37" s="1"/>
  <c r="M59" i="37" s="1"/>
  <c r="M62" i="37" s="1"/>
  <c r="L35" i="37"/>
  <c r="K35" i="37"/>
  <c r="K51" i="37" s="1"/>
  <c r="K54" i="37" s="1"/>
  <c r="K56" i="37" s="1"/>
  <c r="K59" i="37" s="1"/>
  <c r="K62" i="37" s="1"/>
  <c r="J35" i="37"/>
  <c r="J51" i="37" s="1"/>
  <c r="J54" i="37" s="1"/>
  <c r="J56" i="37" s="1"/>
  <c r="J59" i="37" s="1"/>
  <c r="J62" i="37" s="1"/>
  <c r="I35" i="37"/>
  <c r="I51" i="37" s="1"/>
  <c r="I54" i="37" s="1"/>
  <c r="I56" i="37" s="1"/>
  <c r="I59" i="37" s="1"/>
  <c r="I62" i="37" s="1"/>
  <c r="H35" i="37"/>
  <c r="G35" i="37"/>
  <c r="G51" i="37" s="1"/>
  <c r="G54" i="37" s="1"/>
  <c r="G56" i="37" s="1"/>
  <c r="G59" i="37" s="1"/>
  <c r="G62" i="37" s="1"/>
  <c r="F35" i="37"/>
  <c r="E35" i="37"/>
  <c r="E51" i="37" s="1"/>
  <c r="E54" i="37" s="1"/>
  <c r="E56" i="37" s="1"/>
  <c r="E59" i="37" s="1"/>
  <c r="E62" i="37" s="1"/>
  <c r="D35" i="37"/>
  <c r="D51" i="37" s="1"/>
  <c r="C35" i="37"/>
  <c r="C51" i="37" s="1"/>
  <c r="C54" i="37" s="1"/>
  <c r="C56" i="37" s="1"/>
  <c r="C59" i="37" s="1"/>
  <c r="C62" i="37" s="1"/>
  <c r="AA54" i="38"/>
  <c r="AA56" i="38" s="1"/>
  <c r="AA59" i="38" s="1"/>
  <c r="AA62" i="38" s="1"/>
  <c r="P54" i="38"/>
  <c r="P56" i="38" s="1"/>
  <c r="P59" i="38" s="1"/>
  <c r="P62" i="38" s="1"/>
  <c r="AA51" i="38"/>
  <c r="D51" i="38"/>
  <c r="D54" i="38" s="1"/>
  <c r="D56" i="38" s="1"/>
  <c r="D59" i="38" s="1"/>
  <c r="D62" i="38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35" i="38"/>
  <c r="Y35" i="38"/>
  <c r="Y51" i="38" s="1"/>
  <c r="Y54" i="38" s="1"/>
  <c r="Y56" i="38" s="1"/>
  <c r="Y59" i="38" s="1"/>
  <c r="Y62" i="38" s="1"/>
  <c r="X35" i="38"/>
  <c r="W35" i="38"/>
  <c r="W51" i="38" s="1"/>
  <c r="W54" i="38" s="1"/>
  <c r="W56" i="38" s="1"/>
  <c r="W59" i="38" s="1"/>
  <c r="W62" i="38" s="1"/>
  <c r="V35" i="38"/>
  <c r="V51" i="38" s="1"/>
  <c r="V54" i="38" s="1"/>
  <c r="V56" i="38" s="1"/>
  <c r="V59" i="38" s="1"/>
  <c r="V62" i="38" s="1"/>
  <c r="U35" i="38"/>
  <c r="U51" i="38" s="1"/>
  <c r="U54" i="38" s="1"/>
  <c r="U56" i="38" s="1"/>
  <c r="U59" i="38" s="1"/>
  <c r="U62" i="38" s="1"/>
  <c r="T35" i="38"/>
  <c r="S35" i="38"/>
  <c r="S51" i="38" s="1"/>
  <c r="S54" i="38" s="1"/>
  <c r="S56" i="38" s="1"/>
  <c r="S59" i="38" s="1"/>
  <c r="S62" i="38" s="1"/>
  <c r="R35" i="38"/>
  <c r="R51" i="38" s="1"/>
  <c r="R54" i="38" s="1"/>
  <c r="R56" i="38" s="1"/>
  <c r="R59" i="38" s="1"/>
  <c r="R62" i="38" s="1"/>
  <c r="Q35" i="38"/>
  <c r="Q51" i="38" s="1"/>
  <c r="Q54" i="38" s="1"/>
  <c r="Q56" i="38" s="1"/>
  <c r="Q59" i="38" s="1"/>
  <c r="Q62" i="38" s="1"/>
  <c r="P35" i="38"/>
  <c r="P51" i="38" s="1"/>
  <c r="O35" i="38"/>
  <c r="O51" i="38" s="1"/>
  <c r="O54" i="38" s="1"/>
  <c r="O56" i="38" s="1"/>
  <c r="O59" i="38" s="1"/>
  <c r="O62" i="38" s="1"/>
  <c r="N35" i="38"/>
  <c r="N51" i="38" s="1"/>
  <c r="N54" i="38" s="1"/>
  <c r="N56" i="38" s="1"/>
  <c r="N59" i="38" s="1"/>
  <c r="N62" i="38" s="1"/>
  <c r="M35" i="38"/>
  <c r="M51" i="38" s="1"/>
  <c r="M54" i="38" s="1"/>
  <c r="M56" i="38" s="1"/>
  <c r="M59" i="38" s="1"/>
  <c r="M62" i="38" s="1"/>
  <c r="L35" i="38"/>
  <c r="L51" i="38" s="1"/>
  <c r="L54" i="38" s="1"/>
  <c r="L56" i="38" s="1"/>
  <c r="L59" i="38" s="1"/>
  <c r="L62" i="38" s="1"/>
  <c r="K35" i="38"/>
  <c r="J35" i="38"/>
  <c r="J51" i="38" s="1"/>
  <c r="J54" i="38" s="1"/>
  <c r="J56" i="38" s="1"/>
  <c r="J59" i="38" s="1"/>
  <c r="J62" i="38" s="1"/>
  <c r="I35" i="38"/>
  <c r="I51" i="38" s="1"/>
  <c r="I54" i="38" s="1"/>
  <c r="I56" i="38" s="1"/>
  <c r="I59" i="38" s="1"/>
  <c r="I62" i="38" s="1"/>
  <c r="H35" i="38"/>
  <c r="H51" i="38" s="1"/>
  <c r="H54" i="38" s="1"/>
  <c r="H56" i="38" s="1"/>
  <c r="H59" i="38" s="1"/>
  <c r="H62" i="38" s="1"/>
  <c r="G35" i="38"/>
  <c r="G51" i="38" s="1"/>
  <c r="G54" i="38" s="1"/>
  <c r="G56" i="38" s="1"/>
  <c r="G59" i="38" s="1"/>
  <c r="G62" i="38" s="1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C35" i="38"/>
  <c r="C51" i="38" s="1"/>
  <c r="C54" i="38" s="1"/>
  <c r="C56" i="38" s="1"/>
  <c r="C59" i="38" s="1"/>
  <c r="C62" i="38" s="1"/>
  <c r="U51" i="39"/>
  <c r="U54" i="39" s="1"/>
  <c r="U56" i="39" s="1"/>
  <c r="U59" i="39" s="1"/>
  <c r="U62" i="39" s="1"/>
  <c r="AA50" i="39"/>
  <c r="Y50" i="39"/>
  <c r="X50" i="39"/>
  <c r="W50" i="39"/>
  <c r="V50" i="39"/>
  <c r="V51" i="39" s="1"/>
  <c r="V54" i="39" s="1"/>
  <c r="V56" i="39" s="1"/>
  <c r="V59" i="39" s="1"/>
  <c r="V62" i="39" s="1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35" i="39"/>
  <c r="Y35" i="39"/>
  <c r="X35" i="39"/>
  <c r="W35" i="39"/>
  <c r="V35" i="39"/>
  <c r="U35" i="39"/>
  <c r="T35" i="39"/>
  <c r="T51" i="39" s="1"/>
  <c r="T54" i="39" s="1"/>
  <c r="T56" i="39" s="1"/>
  <c r="T59" i="39" s="1"/>
  <c r="T62" i="39" s="1"/>
  <c r="S35" i="39"/>
  <c r="R35" i="39"/>
  <c r="Q35" i="39"/>
  <c r="P35" i="39"/>
  <c r="P51" i="39" s="1"/>
  <c r="P54" i="39" s="1"/>
  <c r="P56" i="39" s="1"/>
  <c r="P59" i="39" s="1"/>
  <c r="P62" i="39" s="1"/>
  <c r="O35" i="39"/>
  <c r="N35" i="39"/>
  <c r="M35" i="39"/>
  <c r="M51" i="39" s="1"/>
  <c r="M54" i="39" s="1"/>
  <c r="M56" i="39" s="1"/>
  <c r="M59" i="39" s="1"/>
  <c r="M62" i="39" s="1"/>
  <c r="L35" i="39"/>
  <c r="L51" i="39" s="1"/>
  <c r="L54" i="39" s="1"/>
  <c r="L56" i="39" s="1"/>
  <c r="L59" i="39" s="1"/>
  <c r="L62" i="39" s="1"/>
  <c r="K35" i="39"/>
  <c r="K51" i="39" s="1"/>
  <c r="K54" i="39" s="1"/>
  <c r="K56" i="39" s="1"/>
  <c r="K59" i="39" s="1"/>
  <c r="K62" i="39" s="1"/>
  <c r="J35" i="39"/>
  <c r="I35" i="39"/>
  <c r="H35" i="39"/>
  <c r="H51" i="39" s="1"/>
  <c r="H54" i="39" s="1"/>
  <c r="H56" i="39" s="1"/>
  <c r="H59" i="39" s="1"/>
  <c r="H62" i="39" s="1"/>
  <c r="G35" i="39"/>
  <c r="F35" i="39"/>
  <c r="E35" i="39"/>
  <c r="E51" i="39" s="1"/>
  <c r="E54" i="39" s="1"/>
  <c r="E56" i="39" s="1"/>
  <c r="E59" i="39" s="1"/>
  <c r="E62" i="39" s="1"/>
  <c r="D35" i="39"/>
  <c r="D51" i="39" s="1"/>
  <c r="D54" i="39" s="1"/>
  <c r="D56" i="39" s="1"/>
  <c r="D59" i="39" s="1"/>
  <c r="D62" i="39" s="1"/>
  <c r="C35" i="39"/>
  <c r="AA54" i="40"/>
  <c r="AA56" i="40" s="1"/>
  <c r="AA59" i="40" s="1"/>
  <c r="AA62" i="40" s="1"/>
  <c r="Y51" i="40"/>
  <c r="Y54" i="40" s="1"/>
  <c r="Y56" i="40" s="1"/>
  <c r="Y59" i="40" s="1"/>
  <c r="Y62" i="40" s="1"/>
  <c r="T51" i="40"/>
  <c r="T54" i="40" s="1"/>
  <c r="T56" i="40" s="1"/>
  <c r="T59" i="40" s="1"/>
  <c r="T62" i="40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35" i="40"/>
  <c r="AA51" i="40" s="1"/>
  <c r="Y35" i="40"/>
  <c r="X35" i="40"/>
  <c r="W35" i="40"/>
  <c r="W51" i="40" s="1"/>
  <c r="W54" i="40" s="1"/>
  <c r="W56" i="40" s="1"/>
  <c r="W59" i="40" s="1"/>
  <c r="W62" i="40" s="1"/>
  <c r="V35" i="40"/>
  <c r="V51" i="40" s="1"/>
  <c r="V54" i="40" s="1"/>
  <c r="V56" i="40" s="1"/>
  <c r="V59" i="40" s="1"/>
  <c r="V62" i="40" s="1"/>
  <c r="U35" i="40"/>
  <c r="U51" i="40" s="1"/>
  <c r="U54" i="40" s="1"/>
  <c r="U56" i="40" s="1"/>
  <c r="U59" i="40" s="1"/>
  <c r="U62" i="40" s="1"/>
  <c r="T35" i="40"/>
  <c r="S35" i="40"/>
  <c r="S51" i="40" s="1"/>
  <c r="S54" i="40" s="1"/>
  <c r="S56" i="40" s="1"/>
  <c r="S59" i="40" s="1"/>
  <c r="S62" i="40" s="1"/>
  <c r="R35" i="40"/>
  <c r="R51" i="40" s="1"/>
  <c r="R54" i="40" s="1"/>
  <c r="R56" i="40" s="1"/>
  <c r="R59" i="40" s="1"/>
  <c r="R62" i="40" s="1"/>
  <c r="Q35" i="40"/>
  <c r="Q51" i="40" s="1"/>
  <c r="Q54" i="40" s="1"/>
  <c r="Q56" i="40" s="1"/>
  <c r="Q59" i="40" s="1"/>
  <c r="Q62" i="40" s="1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N51" i="40" s="1"/>
  <c r="N54" i="40" s="1"/>
  <c r="N56" i="40" s="1"/>
  <c r="N59" i="40" s="1"/>
  <c r="N62" i="40" s="1"/>
  <c r="M35" i="40"/>
  <c r="M51" i="40" s="1"/>
  <c r="M54" i="40" s="1"/>
  <c r="M56" i="40" s="1"/>
  <c r="M59" i="40" s="1"/>
  <c r="M62" i="40" s="1"/>
  <c r="L35" i="40"/>
  <c r="L51" i="40" s="1"/>
  <c r="L54" i="40" s="1"/>
  <c r="L56" i="40" s="1"/>
  <c r="L59" i="40" s="1"/>
  <c r="L62" i="40" s="1"/>
  <c r="K35" i="40"/>
  <c r="K51" i="40" s="1"/>
  <c r="K54" i="40" s="1"/>
  <c r="K56" i="40" s="1"/>
  <c r="K59" i="40" s="1"/>
  <c r="K62" i="40" s="1"/>
  <c r="J35" i="40"/>
  <c r="I35" i="40"/>
  <c r="I51" i="40" s="1"/>
  <c r="I54" i="40" s="1"/>
  <c r="I56" i="40" s="1"/>
  <c r="I59" i="40" s="1"/>
  <c r="I62" i="40" s="1"/>
  <c r="H35" i="40"/>
  <c r="H51" i="40" s="1"/>
  <c r="H54" i="40" s="1"/>
  <c r="H56" i="40" s="1"/>
  <c r="H59" i="40" s="1"/>
  <c r="H62" i="40" s="1"/>
  <c r="G35" i="40"/>
  <c r="G51" i="40" s="1"/>
  <c r="G54" i="40" s="1"/>
  <c r="G56" i="40" s="1"/>
  <c r="G59" i="40" s="1"/>
  <c r="G62" i="40" s="1"/>
  <c r="F35" i="40"/>
  <c r="F51" i="40" s="1"/>
  <c r="F54" i="40" s="1"/>
  <c r="F56" i="40" s="1"/>
  <c r="F59" i="40" s="1"/>
  <c r="F62" i="40" s="1"/>
  <c r="E35" i="40"/>
  <c r="E51" i="40" s="1"/>
  <c r="E54" i="40" s="1"/>
  <c r="E56" i="40" s="1"/>
  <c r="E59" i="40" s="1"/>
  <c r="E62" i="40" s="1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C35" i="1"/>
  <c r="C51" i="1" s="1"/>
  <c r="C54" i="1" s="1"/>
  <c r="C56" i="1" s="1"/>
  <c r="C59" i="1" s="1"/>
  <c r="C62" i="1" s="1"/>
  <c r="F51" i="17" l="1"/>
  <c r="F54" i="17" s="1"/>
  <c r="F56" i="17" s="1"/>
  <c r="F59" i="17" s="1"/>
  <c r="F62" i="17" s="1"/>
  <c r="I51" i="23"/>
  <c r="I54" i="23" s="1"/>
  <c r="I56" i="23" s="1"/>
  <c r="I59" i="23" s="1"/>
  <c r="I62" i="23" s="1"/>
  <c r="W51" i="36"/>
  <c r="W54" i="36" s="1"/>
  <c r="W56" i="36" s="1"/>
  <c r="W59" i="36" s="1"/>
  <c r="W62" i="36" s="1"/>
  <c r="Z35" i="39"/>
  <c r="D51" i="19"/>
  <c r="D54" i="19" s="1"/>
  <c r="D56" i="19" s="1"/>
  <c r="D59" i="19" s="1"/>
  <c r="D62" i="19" s="1"/>
  <c r="L51" i="19"/>
  <c r="L54" i="19" s="1"/>
  <c r="L56" i="19" s="1"/>
  <c r="L59" i="19" s="1"/>
  <c r="L62" i="19" s="1"/>
  <c r="E51" i="32"/>
  <c r="E54" i="32" s="1"/>
  <c r="E56" i="32" s="1"/>
  <c r="E59" i="32" s="1"/>
  <c r="E62" i="32" s="1"/>
  <c r="N51" i="17"/>
  <c r="N54" i="17" s="1"/>
  <c r="N56" i="17" s="1"/>
  <c r="N59" i="17" s="1"/>
  <c r="N62" i="17" s="1"/>
  <c r="I51" i="16"/>
  <c r="I54" i="16" s="1"/>
  <c r="I56" i="16" s="1"/>
  <c r="I59" i="16" s="1"/>
  <c r="I62" i="16" s="1"/>
  <c r="Y51" i="16"/>
  <c r="Y54" i="16" s="1"/>
  <c r="Y56" i="16" s="1"/>
  <c r="Y59" i="16" s="1"/>
  <c r="Y62" i="16" s="1"/>
  <c r="D51" i="1"/>
  <c r="D54" i="1" s="1"/>
  <c r="D56" i="1" s="1"/>
  <c r="D59" i="1" s="1"/>
  <c r="D62" i="1" s="1"/>
  <c r="L51" i="1"/>
  <c r="L54" i="1" s="1"/>
  <c r="L56" i="1" s="1"/>
  <c r="L59" i="1" s="1"/>
  <c r="L62" i="1" s="1"/>
  <c r="T51" i="1"/>
  <c r="T54" i="1" s="1"/>
  <c r="T56" i="1" s="1"/>
  <c r="T59" i="1" s="1"/>
  <c r="T62" i="1" s="1"/>
  <c r="H51" i="34"/>
  <c r="H54" i="34" s="1"/>
  <c r="H56" i="34" s="1"/>
  <c r="H59" i="34" s="1"/>
  <c r="H62" i="34" s="1"/>
  <c r="P51" i="34"/>
  <c r="P54" i="34" s="1"/>
  <c r="P56" i="34" s="1"/>
  <c r="P59" i="34" s="1"/>
  <c r="P62" i="34" s="1"/>
  <c r="X54" i="8"/>
  <c r="Z51" i="8"/>
  <c r="M51" i="32"/>
  <c r="M54" i="32" s="1"/>
  <c r="M56" i="32" s="1"/>
  <c r="M59" i="32" s="1"/>
  <c r="M62" i="32" s="1"/>
  <c r="X54" i="7"/>
  <c r="Z51" i="7"/>
  <c r="AA51" i="39"/>
  <c r="AA54" i="39" s="1"/>
  <c r="AA56" i="39" s="1"/>
  <c r="AA59" i="39" s="1"/>
  <c r="AA62" i="39" s="1"/>
  <c r="Z35" i="24"/>
  <c r="X51" i="24"/>
  <c r="X54" i="24" s="1"/>
  <c r="Z54" i="24" s="1"/>
  <c r="Z51" i="23"/>
  <c r="J51" i="21"/>
  <c r="J54" i="21" s="1"/>
  <c r="J56" i="21" s="1"/>
  <c r="J59" i="21" s="1"/>
  <c r="J62" i="21" s="1"/>
  <c r="R51" i="21"/>
  <c r="R54" i="21" s="1"/>
  <c r="R56" i="21" s="1"/>
  <c r="R59" i="21" s="1"/>
  <c r="R62" i="21" s="1"/>
  <c r="K51" i="38"/>
  <c r="K54" i="38" s="1"/>
  <c r="K56" i="38" s="1"/>
  <c r="K59" i="38" s="1"/>
  <c r="K62" i="38" s="1"/>
  <c r="Z50" i="38"/>
  <c r="G51" i="35"/>
  <c r="G54" i="35" s="1"/>
  <c r="G56" i="35" s="1"/>
  <c r="G59" i="35" s="1"/>
  <c r="G62" i="35" s="1"/>
  <c r="O51" i="35"/>
  <c r="O54" i="35" s="1"/>
  <c r="O56" i="35" s="1"/>
  <c r="O59" i="35" s="1"/>
  <c r="O62" i="35" s="1"/>
  <c r="W51" i="35"/>
  <c r="W54" i="35" s="1"/>
  <c r="W56" i="35" s="1"/>
  <c r="W59" i="35" s="1"/>
  <c r="W62" i="35" s="1"/>
  <c r="X51" i="33"/>
  <c r="X54" i="33" s="1"/>
  <c r="X56" i="33" s="1"/>
  <c r="X59" i="33" s="1"/>
  <c r="J51" i="29"/>
  <c r="J54" i="29" s="1"/>
  <c r="J56" i="29" s="1"/>
  <c r="J59" i="29" s="1"/>
  <c r="J62" i="29" s="1"/>
  <c r="R51" i="29"/>
  <c r="R54" i="29" s="1"/>
  <c r="R56" i="29" s="1"/>
  <c r="R59" i="29" s="1"/>
  <c r="R62" i="29" s="1"/>
  <c r="J51" i="27"/>
  <c r="J54" i="27" s="1"/>
  <c r="J56" i="27" s="1"/>
  <c r="J59" i="27" s="1"/>
  <c r="J62" i="27" s="1"/>
  <c r="R51" i="27"/>
  <c r="R54" i="27" s="1"/>
  <c r="R56" i="27" s="1"/>
  <c r="R59" i="27" s="1"/>
  <c r="R62" i="27" s="1"/>
  <c r="Y54" i="24"/>
  <c r="Y56" i="24" s="1"/>
  <c r="Y59" i="24" s="1"/>
  <c r="Y62" i="24" s="1"/>
  <c r="R51" i="15"/>
  <c r="R54" i="15" s="1"/>
  <c r="R56" i="15" s="1"/>
  <c r="R59" i="15" s="1"/>
  <c r="R62" i="15" s="1"/>
  <c r="Z54" i="23"/>
  <c r="X56" i="23"/>
  <c r="Z50" i="1"/>
  <c r="X51" i="39"/>
  <c r="X54" i="39" s="1"/>
  <c r="X56" i="39" s="1"/>
  <c r="U51" i="37"/>
  <c r="U54" i="37" s="1"/>
  <c r="U56" i="37" s="1"/>
  <c r="U59" i="37" s="1"/>
  <c r="U62" i="37" s="1"/>
  <c r="D51" i="32"/>
  <c r="D54" i="32" s="1"/>
  <c r="D56" i="32" s="1"/>
  <c r="D59" i="32" s="1"/>
  <c r="D62" i="32" s="1"/>
  <c r="L51" i="32"/>
  <c r="L54" i="32" s="1"/>
  <c r="L56" i="32" s="1"/>
  <c r="L59" i="32" s="1"/>
  <c r="L62" i="32" s="1"/>
  <c r="T51" i="32"/>
  <c r="T54" i="32" s="1"/>
  <c r="T56" i="32" s="1"/>
  <c r="T59" i="32" s="1"/>
  <c r="T62" i="32" s="1"/>
  <c r="X51" i="31"/>
  <c r="Z51" i="31" s="1"/>
  <c r="Z35" i="26"/>
  <c r="X51" i="26"/>
  <c r="Z51" i="26" s="1"/>
  <c r="H51" i="26"/>
  <c r="H54" i="26" s="1"/>
  <c r="H56" i="26" s="1"/>
  <c r="H59" i="26" s="1"/>
  <c r="H62" i="26" s="1"/>
  <c r="AA51" i="25"/>
  <c r="AA54" i="25" s="1"/>
  <c r="AA56" i="25" s="1"/>
  <c r="AA59" i="25" s="1"/>
  <c r="AA62" i="25" s="1"/>
  <c r="R51" i="25"/>
  <c r="R54" i="25" s="1"/>
  <c r="R56" i="25" s="1"/>
  <c r="R59" i="25" s="1"/>
  <c r="R62" i="25" s="1"/>
  <c r="J51" i="18"/>
  <c r="J54" i="18" s="1"/>
  <c r="J56" i="18" s="1"/>
  <c r="J59" i="18" s="1"/>
  <c r="J62" i="18" s="1"/>
  <c r="R51" i="18"/>
  <c r="R54" i="18" s="1"/>
  <c r="R56" i="18" s="1"/>
  <c r="R59" i="18" s="1"/>
  <c r="R62" i="18" s="1"/>
  <c r="J51" i="40"/>
  <c r="J54" i="40" s="1"/>
  <c r="J56" i="40" s="1"/>
  <c r="J59" i="40" s="1"/>
  <c r="J62" i="40" s="1"/>
  <c r="J51" i="33"/>
  <c r="J54" i="33" s="1"/>
  <c r="J56" i="33" s="1"/>
  <c r="J59" i="33" s="1"/>
  <c r="J62" i="33" s="1"/>
  <c r="R51" i="33"/>
  <c r="R54" i="33" s="1"/>
  <c r="R56" i="33" s="1"/>
  <c r="R59" i="33" s="1"/>
  <c r="R62" i="33" s="1"/>
  <c r="F51" i="31"/>
  <c r="F54" i="31" s="1"/>
  <c r="F56" i="31" s="1"/>
  <c r="F59" i="31" s="1"/>
  <c r="F62" i="31" s="1"/>
  <c r="N51" i="31"/>
  <c r="N54" i="31" s="1"/>
  <c r="N56" i="31" s="1"/>
  <c r="N59" i="31" s="1"/>
  <c r="N62" i="31" s="1"/>
  <c r="V51" i="31"/>
  <c r="V54" i="31" s="1"/>
  <c r="V56" i="31" s="1"/>
  <c r="V59" i="31" s="1"/>
  <c r="V62" i="31" s="1"/>
  <c r="M51" i="31"/>
  <c r="M54" i="31" s="1"/>
  <c r="M56" i="31" s="1"/>
  <c r="M59" i="31" s="1"/>
  <c r="M62" i="31" s="1"/>
  <c r="AA51" i="30"/>
  <c r="AA54" i="30" s="1"/>
  <c r="AA56" i="30" s="1"/>
  <c r="AA59" i="30" s="1"/>
  <c r="AA62" i="30" s="1"/>
  <c r="G51" i="29"/>
  <c r="G54" i="29" s="1"/>
  <c r="G56" i="29" s="1"/>
  <c r="G59" i="29" s="1"/>
  <c r="G62" i="29" s="1"/>
  <c r="O51" i="29"/>
  <c r="O54" i="29" s="1"/>
  <c r="O56" i="29" s="1"/>
  <c r="O59" i="29" s="1"/>
  <c r="O62" i="29" s="1"/>
  <c r="W51" i="29"/>
  <c r="W54" i="29" s="1"/>
  <c r="W56" i="29" s="1"/>
  <c r="W59" i="29" s="1"/>
  <c r="W62" i="29" s="1"/>
  <c r="AA51" i="28"/>
  <c r="AA54" i="28" s="1"/>
  <c r="AA56" i="28" s="1"/>
  <c r="AA59" i="28" s="1"/>
  <c r="AA62" i="28" s="1"/>
  <c r="H51" i="27"/>
  <c r="H54" i="27" s="1"/>
  <c r="H56" i="27" s="1"/>
  <c r="H59" i="27" s="1"/>
  <c r="H62" i="27" s="1"/>
  <c r="P51" i="27"/>
  <c r="P54" i="27" s="1"/>
  <c r="P56" i="27" s="1"/>
  <c r="P59" i="27" s="1"/>
  <c r="P62" i="27" s="1"/>
  <c r="X51" i="27"/>
  <c r="G51" i="27"/>
  <c r="G54" i="27" s="1"/>
  <c r="G56" i="27" s="1"/>
  <c r="G59" i="27" s="1"/>
  <c r="G62" i="27" s="1"/>
  <c r="E51" i="24"/>
  <c r="E54" i="24" s="1"/>
  <c r="E56" i="24" s="1"/>
  <c r="E59" i="24" s="1"/>
  <c r="E62" i="24" s="1"/>
  <c r="M51" i="24"/>
  <c r="M54" i="24" s="1"/>
  <c r="M56" i="24" s="1"/>
  <c r="M59" i="24" s="1"/>
  <c r="M62" i="24" s="1"/>
  <c r="U51" i="24"/>
  <c r="U54" i="24" s="1"/>
  <c r="U56" i="24" s="1"/>
  <c r="U59" i="24" s="1"/>
  <c r="U62" i="24" s="1"/>
  <c r="G51" i="23"/>
  <c r="G54" i="23" s="1"/>
  <c r="G56" i="23" s="1"/>
  <c r="G59" i="23" s="1"/>
  <c r="G62" i="23" s="1"/>
  <c r="O51" i="23"/>
  <c r="O54" i="23" s="1"/>
  <c r="O56" i="23" s="1"/>
  <c r="O59" i="23" s="1"/>
  <c r="O62" i="23" s="1"/>
  <c r="W51" i="23"/>
  <c r="W54" i="23" s="1"/>
  <c r="W56" i="23" s="1"/>
  <c r="W59" i="23" s="1"/>
  <c r="W62" i="23" s="1"/>
  <c r="G51" i="16"/>
  <c r="G54" i="16" s="1"/>
  <c r="G56" i="16" s="1"/>
  <c r="G59" i="16" s="1"/>
  <c r="G62" i="16" s="1"/>
  <c r="O51" i="16"/>
  <c r="O54" i="16" s="1"/>
  <c r="O56" i="16" s="1"/>
  <c r="O59" i="16" s="1"/>
  <c r="O62" i="16" s="1"/>
  <c r="W51" i="16"/>
  <c r="W54" i="16" s="1"/>
  <c r="W56" i="16" s="1"/>
  <c r="W59" i="16" s="1"/>
  <c r="W62" i="16" s="1"/>
  <c r="N51" i="14"/>
  <c r="N54" i="14" s="1"/>
  <c r="N56" i="14" s="1"/>
  <c r="N59" i="14" s="1"/>
  <c r="N62" i="14" s="1"/>
  <c r="V51" i="14"/>
  <c r="V54" i="14" s="1"/>
  <c r="V56" i="14" s="1"/>
  <c r="V59" i="14" s="1"/>
  <c r="V62" i="14" s="1"/>
  <c r="E51" i="12"/>
  <c r="E54" i="12" s="1"/>
  <c r="E56" i="12" s="1"/>
  <c r="E59" i="12" s="1"/>
  <c r="E62" i="12" s="1"/>
  <c r="M51" i="12"/>
  <c r="M54" i="12" s="1"/>
  <c r="M56" i="12" s="1"/>
  <c r="M59" i="12" s="1"/>
  <c r="M62" i="12" s="1"/>
  <c r="U51" i="12"/>
  <c r="U54" i="12" s="1"/>
  <c r="U56" i="12" s="1"/>
  <c r="U59" i="12" s="1"/>
  <c r="U62" i="12" s="1"/>
  <c r="E51" i="6"/>
  <c r="E54" i="6" s="1"/>
  <c r="E56" i="6" s="1"/>
  <c r="E59" i="6" s="1"/>
  <c r="E62" i="6" s="1"/>
  <c r="M51" i="6"/>
  <c r="M54" i="6" s="1"/>
  <c r="M56" i="6" s="1"/>
  <c r="M59" i="6" s="1"/>
  <c r="M62" i="6" s="1"/>
  <c r="U51" i="6"/>
  <c r="U54" i="6" s="1"/>
  <c r="U56" i="6" s="1"/>
  <c r="U59" i="6" s="1"/>
  <c r="U62" i="6" s="1"/>
  <c r="F51" i="39"/>
  <c r="F54" i="39" s="1"/>
  <c r="F56" i="39" s="1"/>
  <c r="F59" i="39" s="1"/>
  <c r="F62" i="39" s="1"/>
  <c r="N51" i="39"/>
  <c r="N54" i="39" s="1"/>
  <c r="N56" i="39" s="1"/>
  <c r="N59" i="39" s="1"/>
  <c r="N62" i="39" s="1"/>
  <c r="F51" i="36"/>
  <c r="F54" i="36" s="1"/>
  <c r="F56" i="36" s="1"/>
  <c r="F59" i="36" s="1"/>
  <c r="F62" i="36" s="1"/>
  <c r="N51" i="36"/>
  <c r="N54" i="36" s="1"/>
  <c r="N56" i="36" s="1"/>
  <c r="N59" i="36" s="1"/>
  <c r="N62" i="36" s="1"/>
  <c r="V51" i="36"/>
  <c r="V54" i="36" s="1"/>
  <c r="V56" i="36" s="1"/>
  <c r="V59" i="36" s="1"/>
  <c r="V62" i="36" s="1"/>
  <c r="C51" i="33"/>
  <c r="C54" i="33" s="1"/>
  <c r="C56" i="33" s="1"/>
  <c r="C59" i="33" s="1"/>
  <c r="C62" i="33" s="1"/>
  <c r="AA51" i="33"/>
  <c r="AA54" i="33" s="1"/>
  <c r="AA56" i="33" s="1"/>
  <c r="AA59" i="33" s="1"/>
  <c r="AA62" i="33" s="1"/>
  <c r="G51" i="31"/>
  <c r="G54" i="31" s="1"/>
  <c r="G56" i="31" s="1"/>
  <c r="G59" i="31" s="1"/>
  <c r="G62" i="31" s="1"/>
  <c r="O51" i="31"/>
  <c r="O54" i="31" s="1"/>
  <c r="O56" i="31" s="1"/>
  <c r="O59" i="31" s="1"/>
  <c r="O62" i="31" s="1"/>
  <c r="W51" i="31"/>
  <c r="W54" i="31" s="1"/>
  <c r="W56" i="31" s="1"/>
  <c r="W59" i="31" s="1"/>
  <c r="W62" i="31" s="1"/>
  <c r="C51" i="28"/>
  <c r="C54" i="28" s="1"/>
  <c r="C56" i="28" s="1"/>
  <c r="C59" i="28" s="1"/>
  <c r="C62" i="28" s="1"/>
  <c r="K51" i="28"/>
  <c r="K54" i="28" s="1"/>
  <c r="K56" i="28" s="1"/>
  <c r="K59" i="28" s="1"/>
  <c r="K62" i="28" s="1"/>
  <c r="S51" i="28"/>
  <c r="S54" i="28" s="1"/>
  <c r="S56" i="28" s="1"/>
  <c r="S59" i="28" s="1"/>
  <c r="S62" i="28" s="1"/>
  <c r="Q51" i="27"/>
  <c r="Q54" i="27" s="1"/>
  <c r="Q56" i="27" s="1"/>
  <c r="Q59" i="27" s="1"/>
  <c r="Q62" i="27" s="1"/>
  <c r="F51" i="26"/>
  <c r="F54" i="26" s="1"/>
  <c r="F56" i="26" s="1"/>
  <c r="F59" i="26" s="1"/>
  <c r="F62" i="26" s="1"/>
  <c r="N51" i="26"/>
  <c r="N54" i="26" s="1"/>
  <c r="N56" i="26" s="1"/>
  <c r="N59" i="26" s="1"/>
  <c r="N62" i="26" s="1"/>
  <c r="V51" i="24"/>
  <c r="V54" i="24" s="1"/>
  <c r="V56" i="24" s="1"/>
  <c r="V59" i="24" s="1"/>
  <c r="V62" i="24" s="1"/>
  <c r="AA51" i="22"/>
  <c r="AA54" i="22" s="1"/>
  <c r="AA56" i="22" s="1"/>
  <c r="AA59" i="22" s="1"/>
  <c r="AA62" i="22" s="1"/>
  <c r="J51" i="22"/>
  <c r="J54" i="22" s="1"/>
  <c r="J56" i="22" s="1"/>
  <c r="J59" i="22" s="1"/>
  <c r="J62" i="22" s="1"/>
  <c r="R51" i="22"/>
  <c r="R54" i="22" s="1"/>
  <c r="R56" i="22" s="1"/>
  <c r="R59" i="22" s="1"/>
  <c r="R62" i="22" s="1"/>
  <c r="F51" i="20"/>
  <c r="F54" i="20" s="1"/>
  <c r="F56" i="20" s="1"/>
  <c r="F59" i="20" s="1"/>
  <c r="F62" i="20" s="1"/>
  <c r="X51" i="18"/>
  <c r="Z51" i="18" s="1"/>
  <c r="D51" i="13"/>
  <c r="D54" i="13" s="1"/>
  <c r="D56" i="13" s="1"/>
  <c r="D59" i="13" s="1"/>
  <c r="D62" i="13" s="1"/>
  <c r="L51" i="13"/>
  <c r="L54" i="13" s="1"/>
  <c r="L56" i="13" s="1"/>
  <c r="L59" i="13" s="1"/>
  <c r="L62" i="13" s="1"/>
  <c r="L51" i="10"/>
  <c r="L54" i="10" s="1"/>
  <c r="L56" i="10" s="1"/>
  <c r="L59" i="10" s="1"/>
  <c r="L62" i="10" s="1"/>
  <c r="T51" i="10"/>
  <c r="T54" i="10" s="1"/>
  <c r="T56" i="10" s="1"/>
  <c r="T59" i="10" s="1"/>
  <c r="T62" i="10" s="1"/>
  <c r="E51" i="9"/>
  <c r="E54" i="9" s="1"/>
  <c r="E56" i="9" s="1"/>
  <c r="E59" i="9" s="1"/>
  <c r="E62" i="9" s="1"/>
  <c r="M51" i="9"/>
  <c r="M54" i="9" s="1"/>
  <c r="M56" i="9" s="1"/>
  <c r="M59" i="9" s="1"/>
  <c r="M62" i="9" s="1"/>
  <c r="U51" i="9"/>
  <c r="U54" i="9" s="1"/>
  <c r="U56" i="9" s="1"/>
  <c r="U59" i="9" s="1"/>
  <c r="U62" i="9" s="1"/>
  <c r="Z35" i="2"/>
  <c r="I51" i="2"/>
  <c r="I54" i="2" s="1"/>
  <c r="I56" i="2" s="1"/>
  <c r="I59" i="2" s="1"/>
  <c r="I62" i="2" s="1"/>
  <c r="Q51" i="2"/>
  <c r="Q54" i="2" s="1"/>
  <c r="Q56" i="2" s="1"/>
  <c r="Q59" i="2" s="1"/>
  <c r="Q62" i="2" s="1"/>
  <c r="N51" i="11"/>
  <c r="N54" i="11" s="1"/>
  <c r="N56" i="11" s="1"/>
  <c r="N59" i="11" s="1"/>
  <c r="N62" i="11" s="1"/>
  <c r="V51" i="11"/>
  <c r="V54" i="11" s="1"/>
  <c r="V56" i="11" s="1"/>
  <c r="V59" i="11" s="1"/>
  <c r="V62" i="11" s="1"/>
  <c r="F51" i="10"/>
  <c r="F54" i="10" s="1"/>
  <c r="F56" i="10" s="1"/>
  <c r="F59" i="10" s="1"/>
  <c r="F62" i="10" s="1"/>
  <c r="N51" i="10"/>
  <c r="N54" i="10" s="1"/>
  <c r="N56" i="10" s="1"/>
  <c r="N59" i="10" s="1"/>
  <c r="N62" i="10" s="1"/>
  <c r="V51" i="10"/>
  <c r="V54" i="10" s="1"/>
  <c r="V56" i="10" s="1"/>
  <c r="V59" i="10" s="1"/>
  <c r="V62" i="10" s="1"/>
  <c r="E51" i="10"/>
  <c r="E54" i="10" s="1"/>
  <c r="E56" i="10" s="1"/>
  <c r="E59" i="10" s="1"/>
  <c r="E62" i="10" s="1"/>
  <c r="G51" i="9"/>
  <c r="G54" i="9" s="1"/>
  <c r="G56" i="9" s="1"/>
  <c r="G59" i="9" s="1"/>
  <c r="G62" i="9" s="1"/>
  <c r="O51" i="9"/>
  <c r="O54" i="9" s="1"/>
  <c r="O56" i="9" s="1"/>
  <c r="O59" i="9" s="1"/>
  <c r="O62" i="9" s="1"/>
  <c r="W51" i="9"/>
  <c r="W54" i="9" s="1"/>
  <c r="W56" i="9" s="1"/>
  <c r="W59" i="9" s="1"/>
  <c r="W62" i="9" s="1"/>
  <c r="G51" i="4"/>
  <c r="G54" i="4" s="1"/>
  <c r="G56" i="4" s="1"/>
  <c r="G59" i="4" s="1"/>
  <c r="G62" i="4" s="1"/>
  <c r="O51" i="4"/>
  <c r="O54" i="4" s="1"/>
  <c r="O56" i="4" s="1"/>
  <c r="O59" i="4" s="1"/>
  <c r="O62" i="4" s="1"/>
  <c r="W51" i="4"/>
  <c r="W54" i="4" s="1"/>
  <c r="W56" i="4" s="1"/>
  <c r="W59" i="4" s="1"/>
  <c r="W62" i="4" s="1"/>
  <c r="H51" i="3"/>
  <c r="H54" i="3" s="1"/>
  <c r="H56" i="3" s="1"/>
  <c r="H59" i="3" s="1"/>
  <c r="H62" i="3" s="1"/>
  <c r="P51" i="3"/>
  <c r="P54" i="3" s="1"/>
  <c r="P56" i="3" s="1"/>
  <c r="P59" i="3" s="1"/>
  <c r="P62" i="3" s="1"/>
  <c r="N51" i="30"/>
  <c r="N54" i="30" s="1"/>
  <c r="N56" i="30" s="1"/>
  <c r="N59" i="30" s="1"/>
  <c r="N62" i="30" s="1"/>
  <c r="J51" i="23"/>
  <c r="J54" i="23" s="1"/>
  <c r="J56" i="23" s="1"/>
  <c r="J59" i="23" s="1"/>
  <c r="J62" i="23" s="1"/>
  <c r="R51" i="23"/>
  <c r="R54" i="23" s="1"/>
  <c r="R56" i="23" s="1"/>
  <c r="R59" i="23" s="1"/>
  <c r="R62" i="23" s="1"/>
  <c r="AA51" i="14"/>
  <c r="AA54" i="14" s="1"/>
  <c r="AA56" i="14" s="1"/>
  <c r="AA59" i="14" s="1"/>
  <c r="AA62" i="14" s="1"/>
  <c r="AA51" i="7"/>
  <c r="AA54" i="7" s="1"/>
  <c r="AA56" i="7" s="1"/>
  <c r="AA59" i="7" s="1"/>
  <c r="AA62" i="7" s="1"/>
  <c r="F51" i="5"/>
  <c r="F54" i="5" s="1"/>
  <c r="F56" i="5" s="1"/>
  <c r="F59" i="5" s="1"/>
  <c r="F62" i="5" s="1"/>
  <c r="N51" i="5"/>
  <c r="N54" i="5" s="1"/>
  <c r="N56" i="5" s="1"/>
  <c r="N59" i="5" s="1"/>
  <c r="N62" i="5" s="1"/>
  <c r="V51" i="5"/>
  <c r="V54" i="5" s="1"/>
  <c r="V56" i="5" s="1"/>
  <c r="V59" i="5" s="1"/>
  <c r="V62" i="5" s="1"/>
  <c r="J51" i="39"/>
  <c r="J54" i="39" s="1"/>
  <c r="J56" i="39" s="1"/>
  <c r="J59" i="39" s="1"/>
  <c r="J62" i="39" s="1"/>
  <c r="R51" i="39"/>
  <c r="R54" i="39" s="1"/>
  <c r="R56" i="39" s="1"/>
  <c r="R59" i="39" s="1"/>
  <c r="R62" i="39" s="1"/>
  <c r="H51" i="37"/>
  <c r="H54" i="37" s="1"/>
  <c r="H56" i="37" s="1"/>
  <c r="H59" i="37" s="1"/>
  <c r="H62" i="37" s="1"/>
  <c r="P51" i="37"/>
  <c r="P54" i="37" s="1"/>
  <c r="P56" i="37" s="1"/>
  <c r="P59" i="37" s="1"/>
  <c r="P62" i="37" s="1"/>
  <c r="X51" i="37"/>
  <c r="G51" i="32"/>
  <c r="G54" i="32" s="1"/>
  <c r="G56" i="32" s="1"/>
  <c r="G59" i="32" s="1"/>
  <c r="G62" i="32" s="1"/>
  <c r="W51" i="32"/>
  <c r="W54" i="32" s="1"/>
  <c r="W56" i="32" s="1"/>
  <c r="W59" i="32" s="1"/>
  <c r="W62" i="32" s="1"/>
  <c r="C51" i="31"/>
  <c r="C54" i="31" s="1"/>
  <c r="C56" i="31" s="1"/>
  <c r="C59" i="31" s="1"/>
  <c r="C62" i="31" s="1"/>
  <c r="K51" i="31"/>
  <c r="K54" i="31" s="1"/>
  <c r="K56" i="31" s="1"/>
  <c r="K59" i="31" s="1"/>
  <c r="K62" i="31" s="1"/>
  <c r="S51" i="31"/>
  <c r="S54" i="31" s="1"/>
  <c r="S56" i="31" s="1"/>
  <c r="S59" i="31" s="1"/>
  <c r="S62" i="31" s="1"/>
  <c r="E51" i="27"/>
  <c r="E54" i="27" s="1"/>
  <c r="E56" i="27" s="1"/>
  <c r="E59" i="27" s="1"/>
  <c r="E62" i="27" s="1"/>
  <c r="M51" i="27"/>
  <c r="M54" i="27" s="1"/>
  <c r="M56" i="27" s="1"/>
  <c r="M59" i="27" s="1"/>
  <c r="M62" i="27" s="1"/>
  <c r="AA51" i="26"/>
  <c r="AA54" i="26" s="1"/>
  <c r="AA56" i="26" s="1"/>
  <c r="AA59" i="26" s="1"/>
  <c r="AA62" i="26" s="1"/>
  <c r="D51" i="23"/>
  <c r="D54" i="23" s="1"/>
  <c r="D56" i="23" s="1"/>
  <c r="D59" i="23" s="1"/>
  <c r="D62" i="23" s="1"/>
  <c r="L51" i="23"/>
  <c r="L54" i="23" s="1"/>
  <c r="L56" i="23" s="1"/>
  <c r="L59" i="23" s="1"/>
  <c r="L62" i="23" s="1"/>
  <c r="T51" i="23"/>
  <c r="T54" i="23" s="1"/>
  <c r="T56" i="23" s="1"/>
  <c r="T59" i="23" s="1"/>
  <c r="T62" i="23" s="1"/>
  <c r="C51" i="14"/>
  <c r="C54" i="14" s="1"/>
  <c r="C56" i="14" s="1"/>
  <c r="C59" i="14" s="1"/>
  <c r="C62" i="14" s="1"/>
  <c r="X51" i="10"/>
  <c r="X54" i="10" s="1"/>
  <c r="X56" i="10" s="1"/>
  <c r="C51" i="7"/>
  <c r="C54" i="7" s="1"/>
  <c r="C56" i="7" s="1"/>
  <c r="C59" i="7" s="1"/>
  <c r="C62" i="7" s="1"/>
  <c r="K51" i="7"/>
  <c r="K54" i="7" s="1"/>
  <c r="K56" i="7" s="1"/>
  <c r="K59" i="7" s="1"/>
  <c r="K62" i="7" s="1"/>
  <c r="S51" i="7"/>
  <c r="S54" i="7" s="1"/>
  <c r="S56" i="7" s="1"/>
  <c r="S59" i="7" s="1"/>
  <c r="S62" i="7" s="1"/>
  <c r="AA51" i="6"/>
  <c r="AA54" i="6" s="1"/>
  <c r="AA56" i="6" s="1"/>
  <c r="AA59" i="6" s="1"/>
  <c r="AA62" i="6" s="1"/>
  <c r="H51" i="28"/>
  <c r="H54" i="28" s="1"/>
  <c r="H56" i="28" s="1"/>
  <c r="H59" i="28" s="1"/>
  <c r="H62" i="28" s="1"/>
  <c r="P51" i="28"/>
  <c r="P54" i="28" s="1"/>
  <c r="P56" i="28" s="1"/>
  <c r="P59" i="28" s="1"/>
  <c r="P62" i="28" s="1"/>
  <c r="C51" i="20"/>
  <c r="C54" i="20" s="1"/>
  <c r="C56" i="20" s="1"/>
  <c r="C59" i="20" s="1"/>
  <c r="C62" i="20" s="1"/>
  <c r="D51" i="14"/>
  <c r="D54" i="14" s="1"/>
  <c r="D56" i="14" s="1"/>
  <c r="D59" i="14" s="1"/>
  <c r="D62" i="14" s="1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C51" i="39"/>
  <c r="C54" i="39" s="1"/>
  <c r="C56" i="39" s="1"/>
  <c r="C59" i="39" s="1"/>
  <c r="C62" i="39" s="1"/>
  <c r="S51" i="39"/>
  <c r="S54" i="39" s="1"/>
  <c r="S56" i="39" s="1"/>
  <c r="S59" i="39" s="1"/>
  <c r="S62" i="39" s="1"/>
  <c r="T51" i="38"/>
  <c r="T54" i="38" s="1"/>
  <c r="T56" i="38" s="1"/>
  <c r="T59" i="38" s="1"/>
  <c r="T62" i="38" s="1"/>
  <c r="Z35" i="37"/>
  <c r="Y51" i="30"/>
  <c r="Y54" i="30" s="1"/>
  <c r="Y56" i="30" s="1"/>
  <c r="Y59" i="30" s="1"/>
  <c r="Y62" i="30" s="1"/>
  <c r="L51" i="20"/>
  <c r="L54" i="20" s="1"/>
  <c r="L56" i="20" s="1"/>
  <c r="L59" i="20" s="1"/>
  <c r="L62" i="20" s="1"/>
  <c r="T51" i="20"/>
  <c r="T54" i="20" s="1"/>
  <c r="T56" i="20" s="1"/>
  <c r="T59" i="20" s="1"/>
  <c r="T62" i="20" s="1"/>
  <c r="J51" i="9"/>
  <c r="J54" i="9" s="1"/>
  <c r="J56" i="9" s="1"/>
  <c r="J59" i="9" s="1"/>
  <c r="J62" i="9" s="1"/>
  <c r="R51" i="9"/>
  <c r="R54" i="9" s="1"/>
  <c r="R56" i="9" s="1"/>
  <c r="R59" i="9" s="1"/>
  <c r="R62" i="9" s="1"/>
  <c r="Z51" i="1"/>
  <c r="X54" i="1"/>
  <c r="X59" i="39"/>
  <c r="X51" i="40"/>
  <c r="Z35" i="40"/>
  <c r="F51" i="37"/>
  <c r="F54" i="37" s="1"/>
  <c r="F56" i="37" s="1"/>
  <c r="F59" i="37" s="1"/>
  <c r="F62" i="37" s="1"/>
  <c r="N51" i="37"/>
  <c r="N54" i="37" s="1"/>
  <c r="N56" i="37" s="1"/>
  <c r="N59" i="37" s="1"/>
  <c r="N62" i="37" s="1"/>
  <c r="V51" i="37"/>
  <c r="V54" i="37" s="1"/>
  <c r="V56" i="37" s="1"/>
  <c r="V59" i="37" s="1"/>
  <c r="V62" i="37" s="1"/>
  <c r="Z51" i="37"/>
  <c r="X54" i="37"/>
  <c r="Z51" i="36"/>
  <c r="X54" i="36"/>
  <c r="X51" i="35"/>
  <c r="Z35" i="35"/>
  <c r="Z50" i="34"/>
  <c r="X51" i="34"/>
  <c r="Y51" i="34"/>
  <c r="Y54" i="34" s="1"/>
  <c r="Y56" i="34" s="1"/>
  <c r="Y59" i="34" s="1"/>
  <c r="Y62" i="34" s="1"/>
  <c r="Z35" i="34"/>
  <c r="Z35" i="1"/>
  <c r="G51" i="39"/>
  <c r="G54" i="39" s="1"/>
  <c r="G56" i="39" s="1"/>
  <c r="G59" i="39" s="1"/>
  <c r="G62" i="39" s="1"/>
  <c r="O51" i="39"/>
  <c r="O54" i="39" s="1"/>
  <c r="O56" i="39" s="1"/>
  <c r="O59" i="39" s="1"/>
  <c r="O62" i="39" s="1"/>
  <c r="W51" i="39"/>
  <c r="W54" i="39" s="1"/>
  <c r="W56" i="39" s="1"/>
  <c r="W59" i="39" s="1"/>
  <c r="W62" i="39" s="1"/>
  <c r="X51" i="38"/>
  <c r="Z35" i="38"/>
  <c r="I51" i="39"/>
  <c r="I54" i="39" s="1"/>
  <c r="I56" i="39" s="1"/>
  <c r="I59" i="39" s="1"/>
  <c r="I62" i="39" s="1"/>
  <c r="Q51" i="39"/>
  <c r="Q54" i="39" s="1"/>
  <c r="Q56" i="39" s="1"/>
  <c r="Q59" i="39" s="1"/>
  <c r="Q62" i="39" s="1"/>
  <c r="Y51" i="39"/>
  <c r="Y54" i="39" s="1"/>
  <c r="Y56" i="39" s="1"/>
  <c r="Y59" i="39" s="1"/>
  <c r="Y62" i="39" s="1"/>
  <c r="Z50" i="39"/>
  <c r="X51" i="29"/>
  <c r="Z35" i="29"/>
  <c r="Z50" i="28"/>
  <c r="X51" i="28"/>
  <c r="Z51" i="27"/>
  <c r="X54" i="27"/>
  <c r="Z54" i="25"/>
  <c r="X56" i="25"/>
  <c r="X54" i="20"/>
  <c r="Z51" i="20"/>
  <c r="Z35" i="36"/>
  <c r="Y51" i="28"/>
  <c r="Y54" i="28" s="1"/>
  <c r="Y56" i="28" s="1"/>
  <c r="Y59" i="28" s="1"/>
  <c r="Y62" i="28" s="1"/>
  <c r="Z35" i="28"/>
  <c r="X56" i="24"/>
  <c r="G51" i="33"/>
  <c r="G54" i="33" s="1"/>
  <c r="G56" i="33" s="1"/>
  <c r="G59" i="33" s="1"/>
  <c r="G62" i="33" s="1"/>
  <c r="O51" i="33"/>
  <c r="O54" i="33" s="1"/>
  <c r="O56" i="33" s="1"/>
  <c r="O59" i="33" s="1"/>
  <c r="O62" i="33" s="1"/>
  <c r="W51" i="33"/>
  <c r="W54" i="33" s="1"/>
  <c r="W56" i="33" s="1"/>
  <c r="W59" i="33" s="1"/>
  <c r="W62" i="33" s="1"/>
  <c r="X51" i="32"/>
  <c r="Z35" i="32"/>
  <c r="Z51" i="30"/>
  <c r="X54" i="30"/>
  <c r="I51" i="33"/>
  <c r="I54" i="33" s="1"/>
  <c r="I56" i="33" s="1"/>
  <c r="I59" i="33" s="1"/>
  <c r="I62" i="33" s="1"/>
  <c r="Q51" i="33"/>
  <c r="Q54" i="33" s="1"/>
  <c r="Q56" i="33" s="1"/>
  <c r="Q59" i="33" s="1"/>
  <c r="Q62" i="33" s="1"/>
  <c r="Y51" i="33"/>
  <c r="Y54" i="33" s="1"/>
  <c r="Y56" i="33" s="1"/>
  <c r="Y59" i="33" s="1"/>
  <c r="Y62" i="33" s="1"/>
  <c r="J51" i="30"/>
  <c r="J54" i="30" s="1"/>
  <c r="J56" i="30" s="1"/>
  <c r="J59" i="30" s="1"/>
  <c r="J62" i="30" s="1"/>
  <c r="R51" i="30"/>
  <c r="R54" i="30" s="1"/>
  <c r="R56" i="30" s="1"/>
  <c r="R59" i="30" s="1"/>
  <c r="R62" i="30" s="1"/>
  <c r="Z35" i="30"/>
  <c r="E51" i="25"/>
  <c r="E54" i="25" s="1"/>
  <c r="E56" i="25" s="1"/>
  <c r="E59" i="25" s="1"/>
  <c r="E62" i="25" s="1"/>
  <c r="M51" i="25"/>
  <c r="M54" i="25" s="1"/>
  <c r="M56" i="25" s="1"/>
  <c r="M59" i="25" s="1"/>
  <c r="M62" i="25" s="1"/>
  <c r="U51" i="25"/>
  <c r="U54" i="25" s="1"/>
  <c r="U56" i="25" s="1"/>
  <c r="U59" i="25" s="1"/>
  <c r="U62" i="25" s="1"/>
  <c r="F51" i="24"/>
  <c r="F54" i="24" s="1"/>
  <c r="F56" i="24" s="1"/>
  <c r="F59" i="24" s="1"/>
  <c r="F62" i="24" s="1"/>
  <c r="N51" i="24"/>
  <c r="N54" i="24" s="1"/>
  <c r="N56" i="24" s="1"/>
  <c r="N59" i="24" s="1"/>
  <c r="N62" i="24" s="1"/>
  <c r="X54" i="22"/>
  <c r="Z51" i="25"/>
  <c r="Z51" i="17"/>
  <c r="X54" i="17"/>
  <c r="Z56" i="23"/>
  <c r="X59" i="23"/>
  <c r="X54" i="26"/>
  <c r="J51" i="26"/>
  <c r="J54" i="26" s="1"/>
  <c r="J56" i="26" s="1"/>
  <c r="J59" i="26" s="1"/>
  <c r="J62" i="26" s="1"/>
  <c r="R51" i="26"/>
  <c r="R54" i="26" s="1"/>
  <c r="R56" i="26" s="1"/>
  <c r="R59" i="26" s="1"/>
  <c r="R62" i="26" s="1"/>
  <c r="C51" i="24"/>
  <c r="C54" i="24" s="1"/>
  <c r="C56" i="24" s="1"/>
  <c r="C59" i="24" s="1"/>
  <c r="C62" i="24" s="1"/>
  <c r="K51" i="24"/>
  <c r="K54" i="24" s="1"/>
  <c r="K56" i="24" s="1"/>
  <c r="K59" i="24" s="1"/>
  <c r="K62" i="24" s="1"/>
  <c r="S51" i="24"/>
  <c r="S54" i="24" s="1"/>
  <c r="S56" i="24" s="1"/>
  <c r="S59" i="24" s="1"/>
  <c r="S62" i="24" s="1"/>
  <c r="AA51" i="24"/>
  <c r="AA54" i="24" s="1"/>
  <c r="AA56" i="24" s="1"/>
  <c r="AA59" i="24" s="1"/>
  <c r="AA62" i="24" s="1"/>
  <c r="X51" i="19"/>
  <c r="Z35" i="19"/>
  <c r="X51" i="21"/>
  <c r="Z35" i="21"/>
  <c r="X51" i="16"/>
  <c r="Z35" i="16"/>
  <c r="Z35" i="20"/>
  <c r="I51" i="18"/>
  <c r="I54" i="18" s="1"/>
  <c r="I56" i="18" s="1"/>
  <c r="I59" i="18" s="1"/>
  <c r="I62" i="18" s="1"/>
  <c r="Q51" i="18"/>
  <c r="Q54" i="18" s="1"/>
  <c r="Q56" i="18" s="1"/>
  <c r="Q59" i="18" s="1"/>
  <c r="Q62" i="18" s="1"/>
  <c r="Y51" i="18"/>
  <c r="Y54" i="18" s="1"/>
  <c r="Y56" i="18" s="1"/>
  <c r="Y59" i="18" s="1"/>
  <c r="Y62" i="18" s="1"/>
  <c r="X54" i="14"/>
  <c r="Z51" i="14"/>
  <c r="Z35" i="22"/>
  <c r="Z35" i="17"/>
  <c r="Z35" i="14"/>
  <c r="X54" i="18"/>
  <c r="X51" i="13"/>
  <c r="Z35" i="13"/>
  <c r="Z51" i="12"/>
  <c r="X54" i="12"/>
  <c r="Z35" i="11"/>
  <c r="X51" i="11"/>
  <c r="X51" i="15"/>
  <c r="Z35" i="15"/>
  <c r="Z35" i="12"/>
  <c r="X54" i="9"/>
  <c r="AA51" i="8"/>
  <c r="AA54" i="8" s="1"/>
  <c r="AA56" i="8" s="1"/>
  <c r="AA59" i="8" s="1"/>
  <c r="AA62" i="8" s="1"/>
  <c r="Z51" i="2"/>
  <c r="X54" i="2"/>
  <c r="Z51" i="6"/>
  <c r="X54" i="6"/>
  <c r="Z51" i="5"/>
  <c r="X54" i="5"/>
  <c r="X51" i="4"/>
  <c r="Z35" i="4"/>
  <c r="Z50" i="3"/>
  <c r="X51" i="3"/>
  <c r="Z35" i="7"/>
  <c r="Y51" i="3"/>
  <c r="Y54" i="3" s="1"/>
  <c r="Y56" i="3" s="1"/>
  <c r="Y59" i="3" s="1"/>
  <c r="Y62" i="3" s="1"/>
  <c r="Z35" i="3"/>
  <c r="Z35" i="8"/>
  <c r="Y51" i="2"/>
  <c r="Y54" i="2" s="1"/>
  <c r="Y56" i="2" s="1"/>
  <c r="Y59" i="2" s="1"/>
  <c r="Y62" i="2" s="1"/>
  <c r="Z50" i="2"/>
  <c r="Z35" i="5"/>
  <c r="Z35" i="6"/>
  <c r="Z51" i="33" l="1"/>
  <c r="Z56" i="33"/>
  <c r="Z51" i="24"/>
  <c r="Z54" i="33"/>
  <c r="X54" i="31"/>
  <c r="Z54" i="8"/>
  <c r="X56" i="8"/>
  <c r="Z51" i="10"/>
  <c r="Z54" i="10"/>
  <c r="Z54" i="7"/>
  <c r="X56" i="7"/>
  <c r="Z51" i="16"/>
  <c r="X54" i="16"/>
  <c r="Z51" i="3"/>
  <c r="X54" i="3"/>
  <c r="Z54" i="22"/>
  <c r="X56" i="22"/>
  <c r="Z51" i="32"/>
  <c r="X54" i="32"/>
  <c r="Z54" i="27"/>
  <c r="X56" i="27"/>
  <c r="Z51" i="35"/>
  <c r="X54" i="35"/>
  <c r="Z54" i="36"/>
  <c r="X56" i="36"/>
  <c r="Z54" i="2"/>
  <c r="X56" i="2"/>
  <c r="Z51" i="28"/>
  <c r="X54" i="28"/>
  <c r="Z54" i="39"/>
  <c r="Z51" i="15"/>
  <c r="X54" i="15"/>
  <c r="Z54" i="37"/>
  <c r="X56" i="37"/>
  <c r="Z56" i="39"/>
  <c r="X56" i="14"/>
  <c r="Z54" i="14"/>
  <c r="Z51" i="21"/>
  <c r="X54" i="21"/>
  <c r="X54" i="40"/>
  <c r="Z51" i="40"/>
  <c r="Z51" i="4"/>
  <c r="X54" i="4"/>
  <c r="Z51" i="19"/>
  <c r="X54" i="19"/>
  <c r="Z59" i="23"/>
  <c r="X62" i="23"/>
  <c r="Z62" i="23" s="1"/>
  <c r="Z54" i="31"/>
  <c r="X56" i="31"/>
  <c r="Z51" i="38"/>
  <c r="X54" i="38"/>
  <c r="X62" i="33"/>
  <c r="Z62" i="33" s="1"/>
  <c r="Z59" i="33"/>
  <c r="X62" i="39"/>
  <c r="Z62" i="39" s="1"/>
  <c r="Z59" i="39"/>
  <c r="Z51" i="13"/>
  <c r="X54" i="13"/>
  <c r="Z54" i="18"/>
  <c r="X56" i="18"/>
  <c r="Z54" i="9"/>
  <c r="X56" i="9"/>
  <c r="Z54" i="17"/>
  <c r="X56" i="17"/>
  <c r="Z54" i="30"/>
  <c r="X56" i="30"/>
  <c r="X56" i="20"/>
  <c r="Z54" i="20"/>
  <c r="Z51" i="29"/>
  <c r="X54" i="29"/>
  <c r="Z51" i="34"/>
  <c r="X54" i="34"/>
  <c r="Z51" i="39"/>
  <c r="X56" i="1"/>
  <c r="Z54" i="1"/>
  <c r="X56" i="26"/>
  <c r="Z54" i="26"/>
  <c r="Z54" i="5"/>
  <c r="X56" i="5"/>
  <c r="Z51" i="11"/>
  <c r="X54" i="11"/>
  <c r="Z54" i="6"/>
  <c r="X56" i="6"/>
  <c r="Z54" i="12"/>
  <c r="X56" i="12"/>
  <c r="Z56" i="10"/>
  <c r="X59" i="10"/>
  <c r="Z56" i="24"/>
  <c r="X59" i="24"/>
  <c r="X59" i="25"/>
  <c r="Z56" i="25"/>
  <c r="X59" i="7" l="1"/>
  <c r="Z56" i="7"/>
  <c r="Z56" i="8"/>
  <c r="X59" i="8"/>
  <c r="X59" i="37"/>
  <c r="Z56" i="37"/>
  <c r="X56" i="38"/>
  <c r="Z54" i="38"/>
  <c r="Z54" i="4"/>
  <c r="X56" i="4"/>
  <c r="X59" i="1"/>
  <c r="Z56" i="1"/>
  <c r="Z56" i="36"/>
  <c r="X59" i="36"/>
  <c r="Z54" i="35"/>
  <c r="X56" i="35"/>
  <c r="Z54" i="3"/>
  <c r="X56" i="3"/>
  <c r="X59" i="18"/>
  <c r="Z56" i="18"/>
  <c r="X59" i="20"/>
  <c r="Z56" i="20"/>
  <c r="X59" i="31"/>
  <c r="Z56" i="31"/>
  <c r="Z56" i="22"/>
  <c r="X59" i="22"/>
  <c r="X56" i="32"/>
  <c r="Z54" i="32"/>
  <c r="X56" i="11"/>
  <c r="Z54" i="11"/>
  <c r="Z56" i="30"/>
  <c r="X59" i="30"/>
  <c r="X59" i="12"/>
  <c r="Z56" i="12"/>
  <c r="Z54" i="40"/>
  <c r="X56" i="40"/>
  <c r="Z54" i="15"/>
  <c r="X56" i="15"/>
  <c r="Z54" i="34"/>
  <c r="X56" i="34"/>
  <c r="Z56" i="9"/>
  <c r="X59" i="9"/>
  <c r="X56" i="19"/>
  <c r="Z54" i="19"/>
  <c r="Z54" i="28"/>
  <c r="X56" i="28"/>
  <c r="X59" i="27"/>
  <c r="Z56" i="27"/>
  <c r="Z54" i="16"/>
  <c r="X56" i="16"/>
  <c r="Z56" i="2"/>
  <c r="X59" i="2"/>
  <c r="Z59" i="10"/>
  <c r="X62" i="10"/>
  <c r="Z62" i="10" s="1"/>
  <c r="X56" i="13"/>
  <c r="Z54" i="13"/>
  <c r="Z56" i="5"/>
  <c r="X59" i="5"/>
  <c r="Z56" i="17"/>
  <c r="X59" i="17"/>
  <c r="X56" i="21"/>
  <c r="Z54" i="21"/>
  <c r="Z59" i="25"/>
  <c r="X62" i="25"/>
  <c r="Z62" i="25" s="1"/>
  <c r="Z56" i="26"/>
  <c r="X59" i="26"/>
  <c r="Z54" i="29"/>
  <c r="X56" i="29"/>
  <c r="Z59" i="24"/>
  <c r="X62" i="24"/>
  <c r="Z62" i="24" s="1"/>
  <c r="X59" i="6"/>
  <c r="Z56" i="6"/>
  <c r="Z56" i="14"/>
  <c r="X59" i="14"/>
  <c r="X62" i="8" l="1"/>
  <c r="Z62" i="8" s="1"/>
  <c r="Z59" i="8"/>
  <c r="Z59" i="7"/>
  <c r="X62" i="7"/>
  <c r="Z62" i="7" s="1"/>
  <c r="Z56" i="29"/>
  <c r="X59" i="29"/>
  <c r="Z56" i="40"/>
  <c r="X59" i="40"/>
  <c r="X62" i="14"/>
  <c r="Z62" i="14" s="1"/>
  <c r="Z59" i="14"/>
  <c r="Z59" i="2"/>
  <c r="X62" i="2"/>
  <c r="Z62" i="2" s="1"/>
  <c r="Z56" i="32"/>
  <c r="X59" i="32"/>
  <c r="X62" i="26"/>
  <c r="Z62" i="26" s="1"/>
  <c r="Z59" i="26"/>
  <c r="Z56" i="4"/>
  <c r="X59" i="4"/>
  <c r="X62" i="12"/>
  <c r="Z62" i="12" s="1"/>
  <c r="Z59" i="12"/>
  <c r="Z59" i="6"/>
  <c r="X62" i="6"/>
  <c r="Z62" i="6" s="1"/>
  <c r="X62" i="27"/>
  <c r="Z62" i="27" s="1"/>
  <c r="Z59" i="27"/>
  <c r="X62" i="31"/>
  <c r="Z62" i="31" s="1"/>
  <c r="Z59" i="31"/>
  <c r="X59" i="38"/>
  <c r="Z56" i="38"/>
  <c r="X62" i="17"/>
  <c r="Z62" i="17" s="1"/>
  <c r="Z59" i="17"/>
  <c r="Z59" i="18"/>
  <c r="X62" i="18"/>
  <c r="Z62" i="18" s="1"/>
  <c r="Z56" i="16"/>
  <c r="X59" i="16"/>
  <c r="Z56" i="3"/>
  <c r="X59" i="3"/>
  <c r="X59" i="15"/>
  <c r="Z56" i="15"/>
  <c r="X62" i="36"/>
  <c r="Z62" i="36" s="1"/>
  <c r="Z59" i="36"/>
  <c r="Z56" i="19"/>
  <c r="X59" i="19"/>
  <c r="Z59" i="1"/>
  <c r="X62" i="1"/>
  <c r="Z62" i="1" s="1"/>
  <c r="X62" i="5"/>
  <c r="Z62" i="5" s="1"/>
  <c r="Z59" i="5"/>
  <c r="Z59" i="9"/>
  <c r="X62" i="9"/>
  <c r="Z62" i="9" s="1"/>
  <c r="Z59" i="22"/>
  <c r="X62" i="22"/>
  <c r="Z62" i="22" s="1"/>
  <c r="Z56" i="34"/>
  <c r="X59" i="34"/>
  <c r="X62" i="30"/>
  <c r="Z62" i="30" s="1"/>
  <c r="Z59" i="30"/>
  <c r="Z56" i="35"/>
  <c r="X59" i="35"/>
  <c r="X59" i="13"/>
  <c r="Z56" i="13"/>
  <c r="Z56" i="28"/>
  <c r="X59" i="28"/>
  <c r="X59" i="21"/>
  <c r="Z56" i="21"/>
  <c r="X59" i="11"/>
  <c r="Z56" i="11"/>
  <c r="X62" i="20"/>
  <c r="Z62" i="20" s="1"/>
  <c r="Z59" i="20"/>
  <c r="Z59" i="37"/>
  <c r="X62" i="37"/>
  <c r="Z62" i="37" s="1"/>
  <c r="Z59" i="34" l="1"/>
  <c r="X62" i="34"/>
  <c r="Z62" i="34" s="1"/>
  <c r="Z59" i="38"/>
  <c r="X62" i="38"/>
  <c r="Z62" i="38" s="1"/>
  <c r="Z59" i="4"/>
  <c r="X62" i="4"/>
  <c r="Z62" i="4" s="1"/>
  <c r="Z59" i="28"/>
  <c r="X62" i="28"/>
  <c r="Z62" i="28" s="1"/>
  <c r="Z59" i="19"/>
  <c r="X62" i="19"/>
  <c r="Z62" i="19" s="1"/>
  <c r="Z59" i="16"/>
  <c r="X62" i="16"/>
  <c r="Z62" i="16" s="1"/>
  <c r="Z59" i="35"/>
  <c r="X62" i="35"/>
  <c r="Z62" i="35" s="1"/>
  <c r="X62" i="13"/>
  <c r="Z62" i="13" s="1"/>
  <c r="Z59" i="13"/>
  <c r="Z59" i="32"/>
  <c r="X62" i="32"/>
  <c r="Z62" i="32" s="1"/>
  <c r="Z59" i="29"/>
  <c r="X62" i="29"/>
  <c r="Z62" i="29" s="1"/>
  <c r="Z59" i="3"/>
  <c r="X62" i="3"/>
  <c r="Z62" i="3" s="1"/>
  <c r="X62" i="40"/>
  <c r="Z62" i="40" s="1"/>
  <c r="Z59" i="40"/>
  <c r="Z59" i="11"/>
  <c r="X62" i="11"/>
  <c r="Z62" i="11" s="1"/>
  <c r="Z59" i="21"/>
  <c r="X62" i="21"/>
  <c r="Z62" i="21" s="1"/>
  <c r="X62" i="15"/>
  <c r="Z62" i="15" s="1"/>
  <c r="Z59" i="15"/>
</calcChain>
</file>

<file path=xl/sharedStrings.xml><?xml version="1.0" encoding="utf-8"?>
<sst xmlns="http://schemas.openxmlformats.org/spreadsheetml/2006/main" count="6000" uniqueCount="128">
  <si>
    <t>Eastern Cape: Buffalo City (BUF)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</si>
  <si>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</si>
  <si>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</si>
  <si>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</si>
  <si>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</si>
  <si>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</si>
  <si>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</si>
  <si>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</si>
  <si>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</si>
  <si>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</si>
  <si>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</si>
  <si>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</si>
  <si>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</si>
  <si>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</si>
  <si>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</si>
  <si>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</si>
  <si>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</si>
  <si>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</si>
  <si>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</si>
  <si>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</si>
  <si>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</si>
  <si>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</si>
  <si>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</si>
  <si>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</si>
  <si>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</si>
  <si>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</si>
  <si>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</si>
  <si>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</si>
  <si>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</si>
  <si>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</si>
  <si>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</si>
  <si>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</si>
  <si>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</si>
  <si>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</si>
  <si>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</si>
  <si>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</si>
  <si>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</si>
  <si>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</si>
  <si>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</si>
  <si>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</si>
  <si>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</si>
  <si>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</si>
  <si>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</si>
  <si>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</si>
  <si>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</si>
  <si>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</si>
  <si>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</si>
  <si>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</si>
  <si>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</si>
  <si>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</si>
  <si>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</si>
  <si>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</si>
  <si>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</si>
  <si>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</si>
  <si>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</si>
  <si>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</si>
  <si>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</si>
  <si>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</si>
  <si>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</si>
  <si>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</si>
  <si>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</si>
  <si>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</si>
  <si>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</si>
  <si>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</si>
  <si>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</si>
  <si>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</si>
  <si>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</si>
  <si>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</si>
  <si>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</si>
  <si>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</si>
  <si>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</si>
  <si>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</si>
  <si>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</si>
  <si>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</si>
  <si>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</si>
  <si>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</si>
  <si>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</si>
  <si>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</si>
  <si>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</si>
  <si>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</si>
  <si>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</si>
  <si>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</si>
  <si>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</si>
  <si>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</si>
  <si>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</si>
  <si>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</si>
  <si>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</si>
  <si>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</si>
  <si>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</si>
  <si>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3rd Quarter ended 31 March 2026 (Figures Finalised as at 2026/05/05)</t>
  </si>
  <si>
    <t>Eastern Cape: Dr Beyers Naude (EC101) - Table C4 Quarterly Budgeted Financial Performance ( Water management                                   ) for 3rd Quarter ended 31 March 2026 (Figures Finalised as at 2026/05/05)</t>
  </si>
  <si>
    <t>Eastern Cape: Blue Crane Route (EC102) - Table C4 Quarterly Budgeted Financial Performance ( Water management                                   ) for 3rd Quarter ended 31 March 2026 (Figures Finalised as at 2026/05/05)</t>
  </si>
  <si>
    <t>Eastern Cape: Makana (EC104) - Table C4 Quarterly Budgeted Financial Performance ( Water management                                   ) for 3rd Quarter ended 31 March 2026 (Figures Finalised as at 2026/05/05)</t>
  </si>
  <si>
    <t>Eastern Cape: Ndlambe (EC105) - Table C4 Quarterly Budgeted Financial Performance ( Water management                                   ) for 3rd Quarter ended 31 March 2026 (Figures Finalised as at 2026/05/05)</t>
  </si>
  <si>
    <t>Eastern Cape: Sundays River Valley (EC106) - Table C4 Quarterly Budgeted Financial Performance ( Water management                                   ) for 3rd Quarter ended 31 March 2026 (Figures Finalised as at 2026/05/05)</t>
  </si>
  <si>
    <t>Eastern Cape: Kouga (EC108) - Table C4 Quarterly Budgeted Financial Performance ( Water management                                   ) for 3rd Quarter ended 31 March 2026 (Figures Finalised as at 2026/05/05)</t>
  </si>
  <si>
    <t>Eastern Cape: Kou-Kamma (EC109) - Table C4 Quarterly Budgeted Financial Performance ( Water management                                   ) for 3rd Quarter ended 31 March 2026 (Figures Finalised as at 2026/05/05)</t>
  </si>
  <si>
    <t>Eastern Cape: Sarah Baartman (DC10) - Table C4 Quarterly Budgeted Financial Performance ( Water management                                   ) for 3rd Quarter ended 31 March 2026 (Figures Finalised as at 2026/05/05)</t>
  </si>
  <si>
    <t>Eastern Cape: Mbhashe (EC121) - Table C4 Quarterly Budgeted Financial Performance ( Water management                                   ) for 3rd Quarter ended 31 March 2026 (Figures Finalised as at 2026/05/05)</t>
  </si>
  <si>
    <t>Eastern Cape: Mnquma (EC122) - Table C4 Quarterly Budgeted Financial Performance ( Water management                                   ) for 3rd Quarter ended 31 March 2026 (Figures Finalised as at 2026/05/05)</t>
  </si>
  <si>
    <t>Eastern Cape: Great Kei (EC123) - Table C4 Quarterly Budgeted Financial Performance ( Water management                                   ) for 3rd Quarter ended 31 March 2026 (Figures Finalised as at 2026/05/05)</t>
  </si>
  <si>
    <t>Eastern Cape: Amahlathi (EC124) - Table C4 Quarterly Budgeted Financial Performance ( Water management                                   ) for 3rd Quarter ended 31 March 2026 (Figures Finalised as at 2026/05/05)</t>
  </si>
  <si>
    <t>Eastern Cape: Ngqushwa (EC126) - Table C4 Quarterly Budgeted Financial Performance ( Water management                                   ) for 3rd Quarter ended 31 March 2026 (Figures Finalised as at 2026/05/05)</t>
  </si>
  <si>
    <t>Eastern Cape: Raymond Mhlaba (EC129) - Table C4 Quarterly Budgeted Financial Performance ( Water management                                   ) for 3rd Quarter ended 31 March 2026 (Figures Finalised as at 2026/05/05)</t>
  </si>
  <si>
    <t>Eastern Cape: Amathole (DC12) - Table C4 Quarterly Budgeted Financial Performance ( Water management                                   ) for 3rd Quarter ended 31 March 2026 (Figures Finalised as at 2026/05/05)</t>
  </si>
  <si>
    <t>Eastern Cape: Inxuba Yethemba (EC131) - Table C4 Quarterly Budgeted Financial Performance ( Water management                                   ) for 3rd Quarter ended 31 March 2026 (Figures Finalised as at 2026/05/05)</t>
  </si>
  <si>
    <t>Eastern Cape: Vuyisile Mini (EC135) - Table C4 Quarterly Budgeted Financial Performance ( Water management                                   ) for 3rd Quarter ended 31 March 2026 (Figures Finalised as at 2026/05/05)</t>
  </si>
  <si>
    <t>Eastern Cape: Emalahleni (EC) (EC136) - Table C4 Quarterly Budgeted Financial Performance ( Water management                                   ) for 3rd Quarter ended 31 March 2026 (Figures Finalised as at 2026/05/05)</t>
  </si>
  <si>
    <t>Eastern Cape: Dr. A.B. Xuma (EC137) - Table C4 Quarterly Budgeted Financial Performance ( Water management                                   ) for 3rd Quarter ended 31 March 2026 (Figures Finalised as at 2026/05/05)</t>
  </si>
  <si>
    <t>Eastern Cape: Sakhisizwe (EC138) - Table C4 Quarterly Budgeted Financial Performance ( Water management                                   ) for 3rd Quarter ended 31 March 2026 (Figures Finalised as at 2026/05/05)</t>
  </si>
  <si>
    <t>Eastern Cape: Enoch Mgijima (EC139) - Table C4 Quarterly Budgeted Financial Performance ( Water management                                   ) for 3rd Quarter ended 31 March 2026 (Figures Finalised as at 2026/05/05)</t>
  </si>
  <si>
    <t>Eastern Cape: Chris Hani (DC13) - Table C4 Quarterly Budgeted Financial Performance ( Water management                                   ) for 3rd Quarter ended 31 March 2026 (Figures Finalised as at 2026/05/05)</t>
  </si>
  <si>
    <t>Eastern Cape: Elundini (EC141) - Table C4 Quarterly Budgeted Financial Performance ( Water management                                   ) for 3rd Quarter ended 31 March 2026 (Figures Finalised as at 2026/05/05)</t>
  </si>
  <si>
    <t>Eastern Cape: Senqu (EC142) - Table C4 Quarterly Budgeted Financial Performance ( Water management                                   ) for 3rd Quarter ended 31 March 2026 (Figures Finalised as at 2026/05/05)</t>
  </si>
  <si>
    <t>Eastern Cape: Walter Sisulu (EC145) - Table C4 Quarterly Budgeted Financial Performance ( Water management                                   ) for 3rd Quarter ended 31 March 2026 (Figures Finalised as at 2026/05/05)</t>
  </si>
  <si>
    <t>Eastern Cape: Joe Gqabi (DC14) - Table C4 Quarterly Budgeted Financial Performance ( Water management                                   ) for 3rd Quarter ended 31 March 2026 (Figures Finalised as at 2026/05/05)</t>
  </si>
  <si>
    <t>Eastern Cape: Ngquza Hills (EC153) - Table C4 Quarterly Budgeted Financial Performance ( Water management                                   ) for 3rd Quarter ended 31 March 2026 (Figures Finalised as at 2026/05/05)</t>
  </si>
  <si>
    <t>Eastern Cape: Port St Johns (EC154) - Table C4 Quarterly Budgeted Financial Performance ( Water management                                   ) for 3rd Quarter ended 31 March 2026 (Figures Finalised as at 2026/05/05)</t>
  </si>
  <si>
    <t>Eastern Cape: Nyandeni (EC155) - Table C4 Quarterly Budgeted Financial Performance ( Water management                                   ) for 3rd Quarter ended 31 March 2026 (Figures Finalised as at 2026/05/05)</t>
  </si>
  <si>
    <t>Eastern Cape: Kumkani Mhlontlo (EC156) - Table C4 Quarterly Budgeted Financial Performance ( Water management                                   ) for 3rd Quarter ended 31 March 2026 (Figures Finalised as at 2026/05/05)</t>
  </si>
  <si>
    <t>Eastern Cape: King Sabata Dalindyebo (EC157) - Table C4 Quarterly Budgeted Financial Performance ( Water management                                   ) for 3rd Quarter ended 31 March 2026 (Figures Finalised as at 2026/05/05)</t>
  </si>
  <si>
    <t>Eastern Cape: O R Tambo (DC15) - Table C4 Quarterly Budgeted Financial Performance ( Water management                                   ) for 3rd Quarter ended 31 March 2026 (Figures Finalised as at 2026/05/05)</t>
  </si>
  <si>
    <t>Eastern Cape: Matatiele (EC441) - Table C4 Quarterly Budgeted Financial Performance ( Water management                                   ) for 3rd Quarter ended 31 March 2026 (Figures Finalised as at 2026/05/05)</t>
  </si>
  <si>
    <t>Eastern Cape: Umzimvubu (EC442) - Table C4 Quarterly Budgeted Financial Performance ( Water management                                   ) for 3rd Quarter ended 31 March 2026 (Figures Finalised as at 2026/05/05)</t>
  </si>
  <si>
    <t>Eastern Cape: Winnie Madikizela-Mandela (EC443) - Table C4 Quarterly Budgeted Financial Performance ( Water management                                   ) for 3rd Quarter ended 31 March 2026 (Figures Finalised as at 2026/05/05)</t>
  </si>
  <si>
    <t>Eastern Cape: Ntabankulu (EC444) - Table C4 Quarterly Budgeted Financial Performance ( Water management                                   ) for 3rd Quarter ended 31 March 2026 (Figures Finalised as at 2026/05/05)</t>
  </si>
  <si>
    <t>Eastern Cape: Alfred Nzo (DC44)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</si>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</sst>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913969199</v>
      </c>
      <c r="D7" s="20">
        <v>0</v>
      </c>
      <c r="E7" s="21">
        <v>1000901342</v>
      </c>
      <c r="F7" s="22">
        <v>996670474</v>
      </c>
      <c r="G7" s="22">
        <v>61292497</v>
      </c>
      <c r="H7" s="22">
        <v>77235517</v>
      </c>
      <c r="I7" s="22">
        <v>80069407</v>
      </c>
      <c r="J7" s="22">
        <v>218597421</v>
      </c>
      <c r="K7" s="22">
        <v>62129581</v>
      </c>
      <c r="L7" s="22">
        <v>121432317</v>
      </c>
      <c r="M7" s="22">
        <v>94273597</v>
      </c>
      <c r="N7" s="22">
        <v>277835495</v>
      </c>
      <c r="O7" s="22">
        <v>80436509</v>
      </c>
      <c r="P7" s="22">
        <v>86987655</v>
      </c>
      <c r="Q7" s="22">
        <v>77872038</v>
      </c>
      <c r="R7" s="22">
        <v>245296202</v>
      </c>
      <c r="S7" s="22">
        <v>0</v>
      </c>
      <c r="T7" s="22">
        <v>0</v>
      </c>
      <c r="U7" s="22">
        <v>0</v>
      </c>
      <c r="V7" s="22">
        <v>0</v>
      </c>
      <c r="W7" s="22">
        <v>741729118</v>
      </c>
      <c r="X7" s="22">
        <v>706595781</v>
      </c>
      <c r="Y7" s="22">
        <v>35133337</v>
      </c>
      <c r="Z7" s="23">
        <v>4.9721973927268612</v>
      </c>
      <c r="AA7" s="20">
        <v>996670474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99493986</v>
      </c>
      <c r="D13" s="20">
        <v>0</v>
      </c>
      <c r="E13" s="21">
        <v>0</v>
      </c>
      <c r="F13" s="22">
        <v>74653512</v>
      </c>
      <c r="G13" s="22">
        <v>8217992</v>
      </c>
      <c r="H13" s="22">
        <v>8022521</v>
      </c>
      <c r="I13" s="22">
        <v>9195602</v>
      </c>
      <c r="J13" s="22">
        <v>25436115</v>
      </c>
      <c r="K13" s="22">
        <v>8618597</v>
      </c>
      <c r="L13" s="22">
        <v>9717804</v>
      </c>
      <c r="M13" s="22">
        <v>13626701</v>
      </c>
      <c r="N13" s="22">
        <v>31963102</v>
      </c>
      <c r="O13" s="22">
        <v>13835028</v>
      </c>
      <c r="P13" s="22">
        <v>13865832</v>
      </c>
      <c r="Q13" s="22">
        <v>13692067</v>
      </c>
      <c r="R13" s="22">
        <v>41392927</v>
      </c>
      <c r="S13" s="22">
        <v>0</v>
      </c>
      <c r="T13" s="22">
        <v>0</v>
      </c>
      <c r="U13" s="22">
        <v>0</v>
      </c>
      <c r="V13" s="22">
        <v>0</v>
      </c>
      <c r="W13" s="22">
        <v>98792144</v>
      </c>
      <c r="X13" s="22">
        <v>55990134</v>
      </c>
      <c r="Y13" s="22">
        <v>42802010</v>
      </c>
      <c r="Z13" s="23">
        <v>76.445628795958939</v>
      </c>
      <c r="AA13" s="20">
        <v>74653512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36</v>
      </c>
      <c r="D22" s="20">
        <v>0</v>
      </c>
      <c r="E22" s="21">
        <v>860081</v>
      </c>
      <c r="F22" s="22">
        <v>860081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543639</v>
      </c>
      <c r="Y22" s="22">
        <v>-543639</v>
      </c>
      <c r="Z22" s="18">
        <v>-100</v>
      </c>
      <c r="AA22" s="20">
        <v>860081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253611411</v>
      </c>
      <c r="D28" s="20">
        <v>0</v>
      </c>
      <c r="E28" s="21">
        <v>263548587</v>
      </c>
      <c r="F28" s="22">
        <v>280898332</v>
      </c>
      <c r="G28" s="22">
        <v>109812013</v>
      </c>
      <c r="H28" s="22">
        <v>0</v>
      </c>
      <c r="I28" s="22">
        <v>0</v>
      </c>
      <c r="J28" s="22">
        <v>109812013</v>
      </c>
      <c r="K28" s="22">
        <v>0</v>
      </c>
      <c r="L28" s="22">
        <v>0</v>
      </c>
      <c r="M28" s="22">
        <v>87849529</v>
      </c>
      <c r="N28" s="22">
        <v>87849529</v>
      </c>
      <c r="O28" s="22">
        <v>0</v>
      </c>
      <c r="P28" s="22">
        <v>0</v>
      </c>
      <c r="Q28" s="22">
        <v>65887045</v>
      </c>
      <c r="R28" s="22">
        <v>65887045</v>
      </c>
      <c r="S28" s="22">
        <v>0</v>
      </c>
      <c r="T28" s="22">
        <v>0</v>
      </c>
      <c r="U28" s="22">
        <v>0</v>
      </c>
      <c r="V28" s="22">
        <v>0</v>
      </c>
      <c r="W28" s="22">
        <v>263548587</v>
      </c>
      <c r="X28" s="22">
        <v>210673737</v>
      </c>
      <c r="Y28" s="22">
        <v>52874850</v>
      </c>
      <c r="Z28" s="23">
        <v>25.097978871471767</v>
      </c>
      <c r="AA28" s="20">
        <v>280898332</v>
      </c>
    </row>
    <row r="29" spans="1:27" x14ac:dyDescent="0.25">
      <c r="A29" s="19" t="s">
        <v>56</v>
      </c>
      <c r="B29" s="15" t="s">
        <v>32</v>
      </c>
      <c r="C29" s="20">
        <v>2832329</v>
      </c>
      <c r="D29" s="20">
        <v>0</v>
      </c>
      <c r="E29" s="21">
        <v>0</v>
      </c>
      <c r="F29" s="22">
        <v>2900000</v>
      </c>
      <c r="G29" s="22">
        <v>267551</v>
      </c>
      <c r="H29" s="22">
        <v>266589</v>
      </c>
      <c r="I29" s="22">
        <v>264834</v>
      </c>
      <c r="J29" s="22">
        <v>798974</v>
      </c>
      <c r="K29" s="22">
        <v>273931</v>
      </c>
      <c r="L29" s="22">
        <v>291462</v>
      </c>
      <c r="M29" s="22">
        <v>296971</v>
      </c>
      <c r="N29" s="22">
        <v>862364</v>
      </c>
      <c r="O29" s="22">
        <v>301825</v>
      </c>
      <c r="P29" s="22">
        <v>308257</v>
      </c>
      <c r="Q29" s="22">
        <v>303287</v>
      </c>
      <c r="R29" s="22">
        <v>913369</v>
      </c>
      <c r="S29" s="22">
        <v>0</v>
      </c>
      <c r="T29" s="22">
        <v>0</v>
      </c>
      <c r="U29" s="22">
        <v>0</v>
      </c>
      <c r="V29" s="22">
        <v>0</v>
      </c>
      <c r="W29" s="22">
        <v>2574707</v>
      </c>
      <c r="X29" s="22">
        <v>1160000</v>
      </c>
      <c r="Y29" s="22">
        <v>1414707</v>
      </c>
      <c r="Z29" s="23">
        <v>121.95750000000001</v>
      </c>
      <c r="AA29" s="20">
        <v>2900000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18453169</v>
      </c>
      <c r="D31" s="20">
        <v>0</v>
      </c>
      <c r="E31" s="21">
        <v>0</v>
      </c>
      <c r="F31" s="22">
        <v>19000000</v>
      </c>
      <c r="G31" s="22">
        <v>1791418</v>
      </c>
      <c r="H31" s="22">
        <v>1695892</v>
      </c>
      <c r="I31" s="22">
        <v>1775320</v>
      </c>
      <c r="J31" s="22">
        <v>5262630</v>
      </c>
      <c r="K31" s="22">
        <v>1789296</v>
      </c>
      <c r="L31" s="22">
        <v>1783576</v>
      </c>
      <c r="M31" s="22">
        <v>1818343</v>
      </c>
      <c r="N31" s="22">
        <v>5391215</v>
      </c>
      <c r="O31" s="22">
        <v>1838121</v>
      </c>
      <c r="P31" s="22">
        <v>1824211</v>
      </c>
      <c r="Q31" s="22">
        <v>1739372</v>
      </c>
      <c r="R31" s="22">
        <v>5401704</v>
      </c>
      <c r="S31" s="22">
        <v>0</v>
      </c>
      <c r="T31" s="22">
        <v>0</v>
      </c>
      <c r="U31" s="22">
        <v>0</v>
      </c>
      <c r="V31" s="22">
        <v>0</v>
      </c>
      <c r="W31" s="22">
        <v>16055549</v>
      </c>
      <c r="X31" s="22">
        <v>7600000</v>
      </c>
      <c r="Y31" s="22">
        <v>8455549</v>
      </c>
      <c r="Z31" s="23">
        <v>111.25722368421052</v>
      </c>
      <c r="AA31" s="20">
        <v>19000000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1288360130</v>
      </c>
      <c r="D35" s="29">
        <f t="shared" ref="D35:Y35" si="0">SUM(D6:D34)</f>
        <v>0</v>
      </c>
      <c r="E35" s="30">
        <f t="shared" si="0"/>
        <v>1265310010</v>
      </c>
      <c r="F35" s="31">
        <f t="shared" si="0"/>
        <v>1374982399</v>
      </c>
      <c r="G35" s="31">
        <f t="shared" si="0"/>
        <v>181381471</v>
      </c>
      <c r="H35" s="31">
        <f t="shared" si="0"/>
        <v>87220519</v>
      </c>
      <c r="I35" s="31">
        <f t="shared" si="0"/>
        <v>91305163</v>
      </c>
      <c r="J35" s="31">
        <f t="shared" si="0"/>
        <v>359907153</v>
      </c>
      <c r="K35" s="31">
        <f t="shared" si="0"/>
        <v>72811405</v>
      </c>
      <c r="L35" s="31">
        <f t="shared" si="0"/>
        <v>133225159</v>
      </c>
      <c r="M35" s="31">
        <f t="shared" si="0"/>
        <v>197865141</v>
      </c>
      <c r="N35" s="31">
        <f t="shared" si="0"/>
        <v>403901705</v>
      </c>
      <c r="O35" s="31">
        <f t="shared" si="0"/>
        <v>96411483</v>
      </c>
      <c r="P35" s="31">
        <f t="shared" si="0"/>
        <v>102985955</v>
      </c>
      <c r="Q35" s="31">
        <f t="shared" si="0"/>
        <v>159493809</v>
      </c>
      <c r="R35" s="31">
        <f t="shared" si="0"/>
        <v>358891247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1122700105</v>
      </c>
      <c r="X35" s="31">
        <f t="shared" si="0"/>
        <v>982563291</v>
      </c>
      <c r="Y35" s="31">
        <f t="shared" si="0"/>
        <v>140136814</v>
      </c>
      <c r="Z35" s="32">
        <f>+IF(X35&lt;&gt;0,+(Y35/X35)*100,0)</f>
        <v>14.262370198806867</v>
      </c>
      <c r="AA35" s="29">
        <f>SUM(AA6:AA34)</f>
        <v>1374982399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155274132</v>
      </c>
      <c r="D37" s="20">
        <v>0</v>
      </c>
      <c r="E37" s="21">
        <v>131935790</v>
      </c>
      <c r="F37" s="22">
        <v>131935790</v>
      </c>
      <c r="G37" s="22">
        <v>13531559</v>
      </c>
      <c r="H37" s="22">
        <v>13344002</v>
      </c>
      <c r="I37" s="22">
        <v>13410136</v>
      </c>
      <c r="J37" s="22">
        <v>40285697</v>
      </c>
      <c r="K37" s="22">
        <v>13058620</v>
      </c>
      <c r="L37" s="22">
        <v>16416332</v>
      </c>
      <c r="M37" s="22">
        <v>15452483</v>
      </c>
      <c r="N37" s="22">
        <v>44927435</v>
      </c>
      <c r="O37" s="22">
        <v>14396052</v>
      </c>
      <c r="P37" s="22">
        <v>15472516</v>
      </c>
      <c r="Q37" s="22">
        <v>14556167</v>
      </c>
      <c r="R37" s="22">
        <v>44424735</v>
      </c>
      <c r="S37" s="22">
        <v>0</v>
      </c>
      <c r="T37" s="22">
        <v>0</v>
      </c>
      <c r="U37" s="22">
        <v>0</v>
      </c>
      <c r="V37" s="22">
        <v>0</v>
      </c>
      <c r="W37" s="22">
        <v>129637867</v>
      </c>
      <c r="X37" s="22">
        <v>95469471</v>
      </c>
      <c r="Y37" s="22">
        <v>34168396</v>
      </c>
      <c r="Z37" s="23">
        <v>35.789866270443667</v>
      </c>
      <c r="AA37" s="20">
        <v>131935790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275157910</v>
      </c>
      <c r="D40" s="20">
        <v>0</v>
      </c>
      <c r="E40" s="21">
        <v>239554702</v>
      </c>
      <c r="F40" s="22">
        <v>239554702</v>
      </c>
      <c r="G40" s="22">
        <v>17864497</v>
      </c>
      <c r="H40" s="22">
        <v>17469416</v>
      </c>
      <c r="I40" s="22">
        <v>25233258</v>
      </c>
      <c r="J40" s="22">
        <v>60567171</v>
      </c>
      <c r="K40" s="22">
        <v>27388982</v>
      </c>
      <c r="L40" s="22">
        <v>12914548</v>
      </c>
      <c r="M40" s="22">
        <v>23447028</v>
      </c>
      <c r="N40" s="22">
        <v>63750558</v>
      </c>
      <c r="O40" s="22">
        <v>20553309</v>
      </c>
      <c r="P40" s="22">
        <v>23076043</v>
      </c>
      <c r="Q40" s="22">
        <v>22820360</v>
      </c>
      <c r="R40" s="22">
        <v>66449712</v>
      </c>
      <c r="S40" s="22">
        <v>0</v>
      </c>
      <c r="T40" s="22">
        <v>0</v>
      </c>
      <c r="U40" s="22">
        <v>0</v>
      </c>
      <c r="V40" s="22">
        <v>0</v>
      </c>
      <c r="W40" s="22">
        <v>190767441</v>
      </c>
      <c r="X40" s="22">
        <v>183043790</v>
      </c>
      <c r="Y40" s="22">
        <v>7723651</v>
      </c>
      <c r="Z40" s="23">
        <v>4.2195646189362668</v>
      </c>
      <c r="AA40" s="20">
        <v>239554702</v>
      </c>
    </row>
    <row r="41" spans="1:27" x14ac:dyDescent="0.25">
      <c r="A41" s="19" t="s">
        <v>67</v>
      </c>
      <c r="B41" s="15" t="s">
        <v>32</v>
      </c>
      <c r="C41" s="20">
        <v>769348794</v>
      </c>
      <c r="D41" s="20">
        <v>0</v>
      </c>
      <c r="E41" s="21">
        <v>237207785</v>
      </c>
      <c r="F41" s="22">
        <v>237207785</v>
      </c>
      <c r="G41" s="22">
        <v>16604545</v>
      </c>
      <c r="H41" s="22">
        <v>23032876</v>
      </c>
      <c r="I41" s="22">
        <v>19735689</v>
      </c>
      <c r="J41" s="22">
        <v>59373110</v>
      </c>
      <c r="K41" s="22">
        <v>19759409</v>
      </c>
      <c r="L41" s="22">
        <v>19759409</v>
      </c>
      <c r="M41" s="22">
        <v>19759409</v>
      </c>
      <c r="N41" s="22">
        <v>59278227</v>
      </c>
      <c r="O41" s="22">
        <v>19759409</v>
      </c>
      <c r="P41" s="22">
        <v>19759409</v>
      </c>
      <c r="Q41" s="22">
        <v>19759409</v>
      </c>
      <c r="R41" s="22">
        <v>59278227</v>
      </c>
      <c r="S41" s="22">
        <v>0</v>
      </c>
      <c r="T41" s="22">
        <v>0</v>
      </c>
      <c r="U41" s="22">
        <v>0</v>
      </c>
      <c r="V41" s="22">
        <v>0</v>
      </c>
      <c r="W41" s="22">
        <v>177929564</v>
      </c>
      <c r="X41" s="22">
        <v>177929564</v>
      </c>
      <c r="Y41" s="22">
        <v>0</v>
      </c>
      <c r="Z41" s="23">
        <v>0</v>
      </c>
      <c r="AA41" s="20">
        <v>237207785</v>
      </c>
    </row>
    <row r="42" spans="1:27" x14ac:dyDescent="0.25">
      <c r="A42" s="19" t="s">
        <v>68</v>
      </c>
      <c r="B42" s="15" t="s">
        <v>32</v>
      </c>
      <c r="C42" s="20">
        <v>252462879</v>
      </c>
      <c r="D42" s="20">
        <v>0</v>
      </c>
      <c r="E42" s="21">
        <v>49900672</v>
      </c>
      <c r="F42" s="22">
        <v>49900672</v>
      </c>
      <c r="G42" s="22">
        <v>24856313</v>
      </c>
      <c r="H42" s="22">
        <v>27948937</v>
      </c>
      <c r="I42" s="22">
        <v>24705529</v>
      </c>
      <c r="J42" s="22">
        <v>77510779</v>
      </c>
      <c r="K42" s="22">
        <v>25529044</v>
      </c>
      <c r="L42" s="22">
        <v>24705418</v>
      </c>
      <c r="M42" s="22">
        <v>25529047</v>
      </c>
      <c r="N42" s="22">
        <v>75763509</v>
      </c>
      <c r="O42" s="22">
        <v>25529043</v>
      </c>
      <c r="P42" s="22">
        <v>22195057</v>
      </c>
      <c r="Q42" s="22">
        <v>28005322</v>
      </c>
      <c r="R42" s="22">
        <v>75729422</v>
      </c>
      <c r="S42" s="22">
        <v>0</v>
      </c>
      <c r="T42" s="22">
        <v>0</v>
      </c>
      <c r="U42" s="22">
        <v>0</v>
      </c>
      <c r="V42" s="22">
        <v>0</v>
      </c>
      <c r="W42" s="22">
        <v>229003710</v>
      </c>
      <c r="X42" s="22">
        <v>37685050</v>
      </c>
      <c r="Y42" s="22">
        <v>191318660</v>
      </c>
      <c r="Z42" s="23">
        <v>507.67787225968914</v>
      </c>
      <c r="AA42" s="20">
        <v>49900672</v>
      </c>
    </row>
    <row r="43" spans="1:27" x14ac:dyDescent="0.25">
      <c r="A43" s="19" t="s">
        <v>69</v>
      </c>
      <c r="B43" s="15" t="s">
        <v>32</v>
      </c>
      <c r="C43" s="20">
        <v>2366933</v>
      </c>
      <c r="D43" s="20">
        <v>0</v>
      </c>
      <c r="E43" s="21">
        <v>1796124</v>
      </c>
      <c r="F43" s="22">
        <v>1796124</v>
      </c>
      <c r="G43" s="22">
        <v>0</v>
      </c>
      <c r="H43" s="22">
        <v>360213</v>
      </c>
      <c r="I43" s="22">
        <v>174297</v>
      </c>
      <c r="J43" s="22">
        <v>534510</v>
      </c>
      <c r="K43" s="22">
        <v>149949</v>
      </c>
      <c r="L43" s="22">
        <v>145112</v>
      </c>
      <c r="M43" s="22">
        <v>149949</v>
      </c>
      <c r="N43" s="22">
        <v>445010</v>
      </c>
      <c r="O43" s="22">
        <v>149949</v>
      </c>
      <c r="P43" s="22">
        <v>135438</v>
      </c>
      <c r="Q43" s="22">
        <v>149949</v>
      </c>
      <c r="R43" s="22">
        <v>435336</v>
      </c>
      <c r="S43" s="22">
        <v>0</v>
      </c>
      <c r="T43" s="22">
        <v>0</v>
      </c>
      <c r="U43" s="22">
        <v>0</v>
      </c>
      <c r="V43" s="22">
        <v>0</v>
      </c>
      <c r="W43" s="22">
        <v>1414856</v>
      </c>
      <c r="X43" s="22">
        <v>1410502</v>
      </c>
      <c r="Y43" s="22">
        <v>4354</v>
      </c>
      <c r="Z43" s="23">
        <v>0.30868442582853478</v>
      </c>
      <c r="AA43" s="20">
        <v>1796124</v>
      </c>
    </row>
    <row r="44" spans="1:27" x14ac:dyDescent="0.25">
      <c r="A44" s="19" t="s">
        <v>70</v>
      </c>
      <c r="B44" s="15" t="s">
        <v>32</v>
      </c>
      <c r="C44" s="20">
        <v>49090546</v>
      </c>
      <c r="D44" s="20">
        <v>0</v>
      </c>
      <c r="E44" s="21">
        <v>70866759</v>
      </c>
      <c r="F44" s="22">
        <v>63552794</v>
      </c>
      <c r="G44" s="22">
        <v>389735</v>
      </c>
      <c r="H44" s="22">
        <v>3438290</v>
      </c>
      <c r="I44" s="22">
        <v>3400641</v>
      </c>
      <c r="J44" s="22">
        <v>7228666</v>
      </c>
      <c r="K44" s="22">
        <v>3543696</v>
      </c>
      <c r="L44" s="22">
        <v>4025255</v>
      </c>
      <c r="M44" s="22">
        <v>8390735</v>
      </c>
      <c r="N44" s="22">
        <v>15959686</v>
      </c>
      <c r="O44" s="22">
        <v>1531792</v>
      </c>
      <c r="P44" s="22">
        <v>3866702</v>
      </c>
      <c r="Q44" s="22">
        <v>6971650</v>
      </c>
      <c r="R44" s="22">
        <v>12370144</v>
      </c>
      <c r="S44" s="22">
        <v>0</v>
      </c>
      <c r="T44" s="22">
        <v>0</v>
      </c>
      <c r="U44" s="22">
        <v>0</v>
      </c>
      <c r="V44" s="22">
        <v>0</v>
      </c>
      <c r="W44" s="22">
        <v>35558496</v>
      </c>
      <c r="X44" s="22">
        <v>38955466</v>
      </c>
      <c r="Y44" s="22">
        <v>-3396970</v>
      </c>
      <c r="Z44" s="23">
        <v>-8.7201369892481839</v>
      </c>
      <c r="AA44" s="20">
        <v>63552794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45762355</v>
      </c>
      <c r="D47" s="20">
        <v>0</v>
      </c>
      <c r="E47" s="21">
        <v>67558493</v>
      </c>
      <c r="F47" s="22">
        <v>82809003</v>
      </c>
      <c r="G47" s="22">
        <v>185234</v>
      </c>
      <c r="H47" s="22">
        <v>3831130</v>
      </c>
      <c r="I47" s="22">
        <v>9388729</v>
      </c>
      <c r="J47" s="22">
        <v>13405093</v>
      </c>
      <c r="K47" s="22">
        <v>5712664</v>
      </c>
      <c r="L47" s="22">
        <v>7129996</v>
      </c>
      <c r="M47" s="22">
        <v>26987096</v>
      </c>
      <c r="N47" s="22">
        <v>39829756</v>
      </c>
      <c r="O47" s="22">
        <v>4660309</v>
      </c>
      <c r="P47" s="22">
        <v>5695928</v>
      </c>
      <c r="Q47" s="22">
        <v>1272186</v>
      </c>
      <c r="R47" s="22">
        <v>11628423</v>
      </c>
      <c r="S47" s="22">
        <v>0</v>
      </c>
      <c r="T47" s="22">
        <v>0</v>
      </c>
      <c r="U47" s="22">
        <v>0</v>
      </c>
      <c r="V47" s="22">
        <v>0</v>
      </c>
      <c r="W47" s="22">
        <v>64863272</v>
      </c>
      <c r="X47" s="22">
        <v>69519026</v>
      </c>
      <c r="Y47" s="22">
        <v>-4655754</v>
      </c>
      <c r="Z47" s="23">
        <v>-6.6970932532915528</v>
      </c>
      <c r="AA47" s="20">
        <v>82809003</v>
      </c>
    </row>
    <row r="48" spans="1:27" x14ac:dyDescent="0.25">
      <c r="A48" s="19" t="s">
        <v>74</v>
      </c>
      <c r="B48" s="15" t="s">
        <v>32</v>
      </c>
      <c r="C48" s="20">
        <v>3346402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187488053</v>
      </c>
      <c r="D49" s="20">
        <v>0</v>
      </c>
      <c r="E49" s="21">
        <v>121371444</v>
      </c>
      <c r="F49" s="22">
        <v>121371444</v>
      </c>
      <c r="G49" s="22">
        <v>9577920</v>
      </c>
      <c r="H49" s="22">
        <v>9301348</v>
      </c>
      <c r="I49" s="22">
        <v>13044210</v>
      </c>
      <c r="J49" s="22">
        <v>31923478</v>
      </c>
      <c r="K49" s="22">
        <v>13635414</v>
      </c>
      <c r="L49" s="22">
        <v>6409169</v>
      </c>
      <c r="M49" s="22">
        <v>12357943</v>
      </c>
      <c r="N49" s="22">
        <v>32402526</v>
      </c>
      <c r="O49" s="22">
        <v>9893465</v>
      </c>
      <c r="P49" s="22">
        <v>11671008</v>
      </c>
      <c r="Q49" s="22">
        <v>10577997</v>
      </c>
      <c r="R49" s="22">
        <v>32142470</v>
      </c>
      <c r="S49" s="22">
        <v>0</v>
      </c>
      <c r="T49" s="22">
        <v>0</v>
      </c>
      <c r="U49" s="22">
        <v>0</v>
      </c>
      <c r="V49" s="22">
        <v>0</v>
      </c>
      <c r="W49" s="22">
        <v>96468474</v>
      </c>
      <c r="X49" s="22">
        <v>92485054</v>
      </c>
      <c r="Y49" s="22">
        <v>3983420</v>
      </c>
      <c r="Z49" s="23">
        <v>4.3070959335764671</v>
      </c>
      <c r="AA49" s="20">
        <v>121371444</v>
      </c>
    </row>
    <row r="50" spans="1:27" x14ac:dyDescent="0.25">
      <c r="A50" s="37" t="s">
        <v>76</v>
      </c>
      <c r="B50" s="28" t="s">
        <v>32</v>
      </c>
      <c r="C50" s="29">
        <f>SUM(C37:C49)</f>
        <v>1740298004</v>
      </c>
      <c r="D50" s="29">
        <f t="shared" ref="D50:Y50" si="1">SUM(D37:D49)</f>
        <v>0</v>
      </c>
      <c r="E50" s="30">
        <f t="shared" si="1"/>
        <v>920191769</v>
      </c>
      <c r="F50" s="31">
        <f t="shared" si="1"/>
        <v>928128314</v>
      </c>
      <c r="G50" s="31">
        <f t="shared" si="1"/>
        <v>83009803</v>
      </c>
      <c r="H50" s="31">
        <f t="shared" si="1"/>
        <v>98726212</v>
      </c>
      <c r="I50" s="31">
        <f t="shared" si="1"/>
        <v>109092489</v>
      </c>
      <c r="J50" s="31">
        <f t="shared" si="1"/>
        <v>290828504</v>
      </c>
      <c r="K50" s="31">
        <f t="shared" si="1"/>
        <v>108777778</v>
      </c>
      <c r="L50" s="31">
        <f t="shared" si="1"/>
        <v>91505239</v>
      </c>
      <c r="M50" s="31">
        <f t="shared" si="1"/>
        <v>132073690</v>
      </c>
      <c r="N50" s="31">
        <f t="shared" si="1"/>
        <v>332356707</v>
      </c>
      <c r="O50" s="31">
        <f t="shared" si="1"/>
        <v>96473328</v>
      </c>
      <c r="P50" s="31">
        <f t="shared" si="1"/>
        <v>101872101</v>
      </c>
      <c r="Q50" s="31">
        <f t="shared" si="1"/>
        <v>104113040</v>
      </c>
      <c r="R50" s="31">
        <f t="shared" si="1"/>
        <v>302458469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925643680</v>
      </c>
      <c r="X50" s="31">
        <f t="shared" si="1"/>
        <v>696497923</v>
      </c>
      <c r="Y50" s="31">
        <f t="shared" si="1"/>
        <v>229145757</v>
      </c>
      <c r="Z50" s="32">
        <f>+IF(X50&lt;&gt;0,+(Y50/X50)*100,0)</f>
        <v>32.899704282391667</v>
      </c>
      <c r="AA50" s="29">
        <f>SUM(AA37:AA49)</f>
        <v>928128314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-451937874</v>
      </c>
      <c r="D51" s="39">
        <f t="shared" si="2"/>
        <v>0</v>
      </c>
      <c r="E51" s="40">
        <f t="shared" si="2"/>
        <v>345118241</v>
      </c>
      <c r="F51" s="41">
        <f t="shared" si="2"/>
        <v>446854085</v>
      </c>
      <c r="G51" s="41">
        <f t="shared" si="2"/>
        <v>98371668</v>
      </c>
      <c r="H51" s="41">
        <f t="shared" si="2"/>
        <v>-11505693</v>
      </c>
      <c r="I51" s="41">
        <f t="shared" si="2"/>
        <v>-17787326</v>
      </c>
      <c r="J51" s="41">
        <f t="shared" si="2"/>
        <v>69078649</v>
      </c>
      <c r="K51" s="41">
        <f t="shared" si="2"/>
        <v>-35966373</v>
      </c>
      <c r="L51" s="41">
        <f t="shared" si="2"/>
        <v>41719920</v>
      </c>
      <c r="M51" s="41">
        <f t="shared" si="2"/>
        <v>65791451</v>
      </c>
      <c r="N51" s="41">
        <f t="shared" si="2"/>
        <v>71544998</v>
      </c>
      <c r="O51" s="41">
        <f t="shared" si="2"/>
        <v>-61845</v>
      </c>
      <c r="P51" s="41">
        <f t="shared" si="2"/>
        <v>1113854</v>
      </c>
      <c r="Q51" s="41">
        <f t="shared" si="2"/>
        <v>55380769</v>
      </c>
      <c r="R51" s="41">
        <f t="shared" si="2"/>
        <v>56432778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197056425</v>
      </c>
      <c r="X51" s="41">
        <f t="shared" si="2"/>
        <v>286065368</v>
      </c>
      <c r="Y51" s="41">
        <f t="shared" si="2"/>
        <v>-89008943</v>
      </c>
      <c r="Z51" s="42">
        <f>+IF(X51&lt;&gt;0,+(Y51/X51)*100,0)</f>
        <v>-31.114896438634965</v>
      </c>
      <c r="AA51" s="39">
        <f>+AA35-AA50</f>
        <v>446854085</v>
      </c>
    </row>
    <row r="52" spans="1:27" x14ac:dyDescent="0.25">
      <c r="A52" s="43" t="s">
        <v>78</v>
      </c>
      <c r="B52" s="15" t="s">
        <v>32</v>
      </c>
      <c r="C52" s="20">
        <v>118176953</v>
      </c>
      <c r="D52" s="20">
        <v>0</v>
      </c>
      <c r="E52" s="21">
        <v>111664412</v>
      </c>
      <c r="F52" s="22">
        <v>182566941</v>
      </c>
      <c r="G52" s="22">
        <v>0</v>
      </c>
      <c r="H52" s="22">
        <v>0</v>
      </c>
      <c r="I52" s="22">
        <v>339383</v>
      </c>
      <c r="J52" s="22">
        <v>339383</v>
      </c>
      <c r="K52" s="22">
        <v>10182018</v>
      </c>
      <c r="L52" s="22">
        <v>3434121</v>
      </c>
      <c r="M52" s="22">
        <v>55212913</v>
      </c>
      <c r="N52" s="22">
        <v>68829052</v>
      </c>
      <c r="O52" s="22">
        <v>2469921</v>
      </c>
      <c r="P52" s="22">
        <v>11892536</v>
      </c>
      <c r="Q52" s="22">
        <v>13484269</v>
      </c>
      <c r="R52" s="22">
        <v>27846726</v>
      </c>
      <c r="S52" s="22">
        <v>0</v>
      </c>
      <c r="T52" s="22">
        <v>0</v>
      </c>
      <c r="U52" s="22">
        <v>0</v>
      </c>
      <c r="V52" s="22">
        <v>0</v>
      </c>
      <c r="W52" s="22">
        <v>97015161</v>
      </c>
      <c r="X52" s="22">
        <v>127885504</v>
      </c>
      <c r="Y52" s="22">
        <v>-30870343</v>
      </c>
      <c r="Z52" s="23">
        <v>-24.139047847049184</v>
      </c>
      <c r="AA52" s="20">
        <v>182566941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-333760921</v>
      </c>
      <c r="D54" s="48">
        <f t="shared" si="3"/>
        <v>0</v>
      </c>
      <c r="E54" s="49">
        <f t="shared" si="3"/>
        <v>456782653</v>
      </c>
      <c r="F54" s="50">
        <f t="shared" si="3"/>
        <v>629421026</v>
      </c>
      <c r="G54" s="50">
        <f t="shared" si="3"/>
        <v>98371668</v>
      </c>
      <c r="H54" s="50">
        <f t="shared" si="3"/>
        <v>-11505693</v>
      </c>
      <c r="I54" s="50">
        <f t="shared" si="3"/>
        <v>-17447943</v>
      </c>
      <c r="J54" s="50">
        <f t="shared" si="3"/>
        <v>69418032</v>
      </c>
      <c r="K54" s="50">
        <f t="shared" si="3"/>
        <v>-25784355</v>
      </c>
      <c r="L54" s="50">
        <f t="shared" si="3"/>
        <v>45154041</v>
      </c>
      <c r="M54" s="50">
        <f t="shared" si="3"/>
        <v>121004364</v>
      </c>
      <c r="N54" s="50">
        <f t="shared" si="3"/>
        <v>140374050</v>
      </c>
      <c r="O54" s="50">
        <f t="shared" si="3"/>
        <v>2408076</v>
      </c>
      <c r="P54" s="50">
        <f t="shared" si="3"/>
        <v>13006390</v>
      </c>
      <c r="Q54" s="50">
        <f t="shared" si="3"/>
        <v>68865038</v>
      </c>
      <c r="R54" s="50">
        <f t="shared" si="3"/>
        <v>84279504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294071586</v>
      </c>
      <c r="X54" s="50">
        <f t="shared" si="3"/>
        <v>413950872</v>
      </c>
      <c r="Y54" s="50">
        <f t="shared" si="3"/>
        <v>-119879286</v>
      </c>
      <c r="Z54" s="51">
        <f>+IF(X54&lt;&gt;0,+(Y54/X54)*100,0)</f>
        <v>-28.95978583661493</v>
      </c>
      <c r="AA54" s="48">
        <f>SUM(AA51:AA53)</f>
        <v>629421026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-333760921</v>
      </c>
      <c r="D56" s="54">
        <f>+D54-D55</f>
        <v>0</v>
      </c>
      <c r="E56" s="55">
        <f t="shared" si="4"/>
        <v>456782653</v>
      </c>
      <c r="F56" s="56">
        <f t="shared" si="4"/>
        <v>629421026</v>
      </c>
      <c r="G56" s="56">
        <f t="shared" si="4"/>
        <v>98371668</v>
      </c>
      <c r="H56" s="56">
        <f t="shared" si="4"/>
        <v>-11505693</v>
      </c>
      <c r="I56" s="56">
        <f t="shared" si="4"/>
        <v>-17447943</v>
      </c>
      <c r="J56" s="56">
        <f t="shared" si="4"/>
        <v>69418032</v>
      </c>
      <c r="K56" s="56">
        <f t="shared" si="4"/>
        <v>-25784355</v>
      </c>
      <c r="L56" s="56">
        <f t="shared" si="4"/>
        <v>45154041</v>
      </c>
      <c r="M56" s="56">
        <f t="shared" si="4"/>
        <v>121004364</v>
      </c>
      <c r="N56" s="56">
        <f t="shared" si="4"/>
        <v>140374050</v>
      </c>
      <c r="O56" s="56">
        <f t="shared" si="4"/>
        <v>2408076</v>
      </c>
      <c r="P56" s="56">
        <f t="shared" si="4"/>
        <v>13006390</v>
      </c>
      <c r="Q56" s="56">
        <f t="shared" si="4"/>
        <v>68865038</v>
      </c>
      <c r="R56" s="56">
        <f t="shared" si="4"/>
        <v>84279504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294071586</v>
      </c>
      <c r="X56" s="56">
        <f t="shared" si="4"/>
        <v>413950872</v>
      </c>
      <c r="Y56" s="56">
        <f t="shared" si="4"/>
        <v>-119879286</v>
      </c>
      <c r="Z56" s="57">
        <f>+IF(X56&lt;&gt;0,+(Y56/X56)*100,0)</f>
        <v>-28.95978583661493</v>
      </c>
      <c r="AA56" s="54">
        <f>+AA54-AA55</f>
        <v>629421026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-333760921</v>
      </c>
      <c r="D59" s="48">
        <f>SUM(D56:D58)</f>
        <v>0</v>
      </c>
      <c r="E59" s="49">
        <f t="shared" si="5"/>
        <v>456782653</v>
      </c>
      <c r="F59" s="50">
        <f t="shared" si="5"/>
        <v>629421026</v>
      </c>
      <c r="G59" s="50">
        <f t="shared" si="5"/>
        <v>98371668</v>
      </c>
      <c r="H59" s="50">
        <f t="shared" si="5"/>
        <v>-11505693</v>
      </c>
      <c r="I59" s="50">
        <f t="shared" si="5"/>
        <v>-17447943</v>
      </c>
      <c r="J59" s="50">
        <f t="shared" si="5"/>
        <v>69418032</v>
      </c>
      <c r="K59" s="50">
        <f t="shared" si="5"/>
        <v>-25784355</v>
      </c>
      <c r="L59" s="50">
        <f t="shared" si="5"/>
        <v>45154041</v>
      </c>
      <c r="M59" s="50">
        <f t="shared" si="5"/>
        <v>121004364</v>
      </c>
      <c r="N59" s="50">
        <f t="shared" si="5"/>
        <v>140374050</v>
      </c>
      <c r="O59" s="50">
        <f t="shared" si="5"/>
        <v>2408076</v>
      </c>
      <c r="P59" s="50">
        <f t="shared" si="5"/>
        <v>13006390</v>
      </c>
      <c r="Q59" s="50">
        <f t="shared" si="5"/>
        <v>68865038</v>
      </c>
      <c r="R59" s="50">
        <f t="shared" si="5"/>
        <v>84279504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294071586</v>
      </c>
      <c r="X59" s="50">
        <f t="shared" si="5"/>
        <v>413950872</v>
      </c>
      <c r="Y59" s="50">
        <f t="shared" si="5"/>
        <v>-119879286</v>
      </c>
      <c r="Z59" s="51">
        <f>+IF(X59&lt;&gt;0,+(Y59/X59)*100,0)</f>
        <v>-28.95978583661493</v>
      </c>
      <c r="AA59" s="48">
        <f>SUM(AA56:AA58)</f>
        <v>629421026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-333760921</v>
      </c>
      <c r="D62" s="65">
        <f>SUM(D59:D61)</f>
        <v>0</v>
      </c>
      <c r="E62" s="66">
        <f t="shared" si="6"/>
        <v>456782653</v>
      </c>
      <c r="F62" s="67">
        <f t="shared" si="6"/>
        <v>629421026</v>
      </c>
      <c r="G62" s="67">
        <f t="shared" si="6"/>
        <v>98371668</v>
      </c>
      <c r="H62" s="67">
        <f t="shared" si="6"/>
        <v>-11505693</v>
      </c>
      <c r="I62" s="67">
        <f t="shared" si="6"/>
        <v>-17447943</v>
      </c>
      <c r="J62" s="67">
        <f t="shared" si="6"/>
        <v>69418032</v>
      </c>
      <c r="K62" s="67">
        <f t="shared" si="6"/>
        <v>-25784355</v>
      </c>
      <c r="L62" s="67">
        <f t="shared" si="6"/>
        <v>45154041</v>
      </c>
      <c r="M62" s="67">
        <f t="shared" si="6"/>
        <v>121004364</v>
      </c>
      <c r="N62" s="67">
        <f t="shared" si="6"/>
        <v>140374050</v>
      </c>
      <c r="O62" s="67">
        <f t="shared" si="6"/>
        <v>2408076</v>
      </c>
      <c r="P62" s="67">
        <f t="shared" si="6"/>
        <v>13006390</v>
      </c>
      <c r="Q62" s="67">
        <f t="shared" si="6"/>
        <v>68865038</v>
      </c>
      <c r="R62" s="67">
        <f t="shared" si="6"/>
        <v>84279504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294071586</v>
      </c>
      <c r="X62" s="67">
        <f t="shared" si="6"/>
        <v>413950872</v>
      </c>
      <c r="Y62" s="67">
        <f t="shared" si="6"/>
        <v>-119879286</v>
      </c>
      <c r="Z62" s="68">
        <f>+IF(X62&lt;&gt;0,+(Y62/X62)*100,0)</f>
        <v>-28.95978583661493</v>
      </c>
      <c r="AA62" s="65">
        <f>SUM(AA59:AA61)</f>
        <v>629421026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2605323649</v>
      </c>
      <c r="D7" s="20">
        <v>0</v>
      </c>
      <c r="E7" s="21">
        <v>2983123300</v>
      </c>
      <c r="F7" s="22">
        <v>2839121070</v>
      </c>
      <c r="G7" s="22">
        <v>222692151</v>
      </c>
      <c r="H7" s="22">
        <v>0</v>
      </c>
      <c r="I7" s="22">
        <v>167040054</v>
      </c>
      <c r="J7" s="22">
        <v>389732205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389732205</v>
      </c>
      <c r="X7" s="22">
        <v>2129340807</v>
      </c>
      <c r="Y7" s="22">
        <v>-1739608602</v>
      </c>
      <c r="Z7" s="23">
        <v>-81.697048977843593</v>
      </c>
      <c r="AA7" s="20">
        <v>2839121070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3170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2376</v>
      </c>
      <c r="Y10" s="22">
        <v>-2376</v>
      </c>
      <c r="Z10" s="23">
        <v>-100</v>
      </c>
      <c r="AA10" s="20">
        <v>3170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767165070</v>
      </c>
      <c r="D13" s="20">
        <v>0</v>
      </c>
      <c r="E13" s="21">
        <v>758485850</v>
      </c>
      <c r="F13" s="22">
        <v>758485850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568864386</v>
      </c>
      <c r="Y13" s="22">
        <v>-568864386</v>
      </c>
      <c r="Z13" s="23">
        <v>-100</v>
      </c>
      <c r="AA13" s="20">
        <v>758485850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890040</v>
      </c>
      <c r="D17" s="20">
        <v>0</v>
      </c>
      <c r="E17" s="21">
        <v>926150</v>
      </c>
      <c r="F17" s="22">
        <v>926150</v>
      </c>
      <c r="G17" s="22">
        <v>78862</v>
      </c>
      <c r="H17" s="22">
        <v>0</v>
      </c>
      <c r="I17" s="22">
        <v>78862</v>
      </c>
      <c r="J17" s="22">
        <v>157724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157724</v>
      </c>
      <c r="X17" s="22">
        <v>694611</v>
      </c>
      <c r="Y17" s="22">
        <v>-536887</v>
      </c>
      <c r="Z17" s="23">
        <v>-77.29319000131008</v>
      </c>
      <c r="AA17" s="20">
        <v>926150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14289</v>
      </c>
      <c r="D22" s="20">
        <v>0</v>
      </c>
      <c r="E22" s="21">
        <v>0</v>
      </c>
      <c r="F22" s="22">
        <v>9110</v>
      </c>
      <c r="G22" s="22">
        <v>2088</v>
      </c>
      <c r="H22" s="22">
        <v>0</v>
      </c>
      <c r="I22" s="22">
        <v>2112</v>
      </c>
      <c r="J22" s="22">
        <v>4200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4200</v>
      </c>
      <c r="X22" s="22">
        <v>6831</v>
      </c>
      <c r="Y22" s="22">
        <v>-2631</v>
      </c>
      <c r="Z22" s="18">
        <v>-38.515590689503732</v>
      </c>
      <c r="AA22" s="20">
        <v>9110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181922359</v>
      </c>
      <c r="D28" s="20">
        <v>0</v>
      </c>
      <c r="E28" s="21">
        <v>230716930</v>
      </c>
      <c r="F28" s="22">
        <v>230716930</v>
      </c>
      <c r="G28" s="22">
        <v>74324759</v>
      </c>
      <c r="H28" s="22">
        <v>0</v>
      </c>
      <c r="I28" s="22">
        <v>0</v>
      </c>
      <c r="J28" s="22">
        <v>74324759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74324759</v>
      </c>
      <c r="X28" s="22">
        <v>173037699</v>
      </c>
      <c r="Y28" s="22">
        <v>-98712940</v>
      </c>
      <c r="Z28" s="23">
        <v>-57.047071574847976</v>
      </c>
      <c r="AA28" s="20">
        <v>230716930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3555315407</v>
      </c>
      <c r="D35" s="29">
        <f t="shared" ref="D35:Y35" si="0">SUM(D6:D34)</f>
        <v>0</v>
      </c>
      <c r="E35" s="30">
        <f t="shared" si="0"/>
        <v>3973252230</v>
      </c>
      <c r="F35" s="31">
        <f t="shared" si="0"/>
        <v>3829262280</v>
      </c>
      <c r="G35" s="31">
        <f t="shared" si="0"/>
        <v>297097860</v>
      </c>
      <c r="H35" s="31">
        <f t="shared" si="0"/>
        <v>0</v>
      </c>
      <c r="I35" s="31">
        <f t="shared" si="0"/>
        <v>167121028</v>
      </c>
      <c r="J35" s="31">
        <f t="shared" si="0"/>
        <v>464218888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464218888</v>
      </c>
      <c r="X35" s="31">
        <f t="shared" si="0"/>
        <v>2871946710</v>
      </c>
      <c r="Y35" s="31">
        <f t="shared" si="0"/>
        <v>-2407727822</v>
      </c>
      <c r="Z35" s="32">
        <f>+IF(X35&lt;&gt;0,+(Y35/X35)*100,0)</f>
        <v>-83.836089772013906</v>
      </c>
      <c r="AA35" s="29">
        <f>SUM(AA6:AA34)</f>
        <v>3829262280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179159531</v>
      </c>
      <c r="D37" s="20">
        <v>0</v>
      </c>
      <c r="E37" s="21">
        <v>267184340</v>
      </c>
      <c r="F37" s="22">
        <v>236909950</v>
      </c>
      <c r="G37" s="22">
        <v>18427139</v>
      </c>
      <c r="H37" s="22">
        <v>0</v>
      </c>
      <c r="I37" s="22">
        <v>18349355</v>
      </c>
      <c r="J37" s="22">
        <v>36776494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36776494</v>
      </c>
      <c r="X37" s="22">
        <v>177682518</v>
      </c>
      <c r="Y37" s="22">
        <v>-140906024</v>
      </c>
      <c r="Z37" s="23">
        <v>-79.302131456736774</v>
      </c>
      <c r="AA37" s="20">
        <v>236909950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349234560</v>
      </c>
      <c r="D40" s="20">
        <v>0</v>
      </c>
      <c r="E40" s="21">
        <v>259890390</v>
      </c>
      <c r="F40" s="22">
        <v>81985980</v>
      </c>
      <c r="G40" s="22">
        <v>3482381</v>
      </c>
      <c r="H40" s="22">
        <v>0</v>
      </c>
      <c r="I40" s="22">
        <v>2323183</v>
      </c>
      <c r="J40" s="22">
        <v>5805564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5805564</v>
      </c>
      <c r="X40" s="22">
        <v>61489485</v>
      </c>
      <c r="Y40" s="22">
        <v>-55683921</v>
      </c>
      <c r="Z40" s="23">
        <v>-90.558444260835813</v>
      </c>
      <c r="AA40" s="20">
        <v>81985980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1200349200</v>
      </c>
      <c r="F41" s="22">
        <v>987138120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740353590</v>
      </c>
      <c r="Y41" s="22">
        <v>-740353590</v>
      </c>
      <c r="Z41" s="23">
        <v>-100</v>
      </c>
      <c r="AA41" s="20">
        <v>987138120</v>
      </c>
    </row>
    <row r="42" spans="1:27" x14ac:dyDescent="0.25">
      <c r="A42" s="19" t="s">
        <v>68</v>
      </c>
      <c r="B42" s="15" t="s">
        <v>32</v>
      </c>
      <c r="C42" s="20">
        <v>11307794</v>
      </c>
      <c r="D42" s="20">
        <v>0</v>
      </c>
      <c r="E42" s="21">
        <v>114747590</v>
      </c>
      <c r="F42" s="22">
        <v>114747590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86060700</v>
      </c>
      <c r="Y42" s="22">
        <v>-86060700</v>
      </c>
      <c r="Z42" s="23">
        <v>-100</v>
      </c>
      <c r="AA42" s="20">
        <v>114747590</v>
      </c>
    </row>
    <row r="43" spans="1:27" x14ac:dyDescent="0.25">
      <c r="A43" s="19" t="s">
        <v>69</v>
      </c>
      <c r="B43" s="15" t="s">
        <v>32</v>
      </c>
      <c r="C43" s="20">
        <v>34141815</v>
      </c>
      <c r="D43" s="20">
        <v>0</v>
      </c>
      <c r="E43" s="21">
        <v>28227980</v>
      </c>
      <c r="F43" s="22">
        <v>28227980</v>
      </c>
      <c r="G43" s="22">
        <v>11016762</v>
      </c>
      <c r="H43" s="22">
        <v>0</v>
      </c>
      <c r="I43" s="22">
        <v>1927277</v>
      </c>
      <c r="J43" s="22">
        <v>12944039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12944039</v>
      </c>
      <c r="X43" s="22">
        <v>21170988</v>
      </c>
      <c r="Y43" s="22">
        <v>-8226949</v>
      </c>
      <c r="Z43" s="23">
        <v>-38.859542124344884</v>
      </c>
      <c r="AA43" s="20">
        <v>28227980</v>
      </c>
    </row>
    <row r="44" spans="1:27" x14ac:dyDescent="0.25">
      <c r="A44" s="19" t="s">
        <v>70</v>
      </c>
      <c r="B44" s="15" t="s">
        <v>32</v>
      </c>
      <c r="C44" s="20">
        <v>94257712</v>
      </c>
      <c r="D44" s="20">
        <v>0</v>
      </c>
      <c r="E44" s="21">
        <v>196438600</v>
      </c>
      <c r="F44" s="22">
        <v>243581480</v>
      </c>
      <c r="G44" s="22">
        <v>4827448</v>
      </c>
      <c r="H44" s="22">
        <v>0</v>
      </c>
      <c r="I44" s="22">
        <v>19439438</v>
      </c>
      <c r="J44" s="22">
        <v>24266886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24266886</v>
      </c>
      <c r="X44" s="22">
        <v>182686203</v>
      </c>
      <c r="Y44" s="22">
        <v>-158419317</v>
      </c>
      <c r="Z44" s="23">
        <v>-86.716629060378466</v>
      </c>
      <c r="AA44" s="20">
        <v>243581480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2807963372</v>
      </c>
      <c r="D46" s="20">
        <v>0</v>
      </c>
      <c r="E46" s="21">
        <v>525111060</v>
      </c>
      <c r="F46" s="22">
        <v>431838620</v>
      </c>
      <c r="G46" s="22">
        <v>0</v>
      </c>
      <c r="H46" s="22">
        <v>0</v>
      </c>
      <c r="I46" s="22">
        <v>33816376</v>
      </c>
      <c r="J46" s="22">
        <v>33816376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33816376</v>
      </c>
      <c r="X46" s="22">
        <v>323878968</v>
      </c>
      <c r="Y46" s="22">
        <v>-290062592</v>
      </c>
      <c r="Z46" s="23">
        <v>-89.558946600076851</v>
      </c>
      <c r="AA46" s="20">
        <v>431838620</v>
      </c>
    </row>
    <row r="47" spans="1:27" x14ac:dyDescent="0.25">
      <c r="A47" s="19" t="s">
        <v>73</v>
      </c>
      <c r="B47" s="15" t="s">
        <v>32</v>
      </c>
      <c r="C47" s="20">
        <v>36368024</v>
      </c>
      <c r="D47" s="20">
        <v>0</v>
      </c>
      <c r="E47" s="21">
        <v>141835700</v>
      </c>
      <c r="F47" s="22">
        <v>184105150</v>
      </c>
      <c r="G47" s="22">
        <v>23042818</v>
      </c>
      <c r="H47" s="22">
        <v>0</v>
      </c>
      <c r="I47" s="22">
        <v>5166995</v>
      </c>
      <c r="J47" s="22">
        <v>28209813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28209813</v>
      </c>
      <c r="X47" s="22">
        <v>138078909</v>
      </c>
      <c r="Y47" s="22">
        <v>-109869096</v>
      </c>
      <c r="Z47" s="23">
        <v>-79.569788605441545</v>
      </c>
      <c r="AA47" s="20">
        <v>184105150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394007500</v>
      </c>
      <c r="D49" s="20">
        <v>0</v>
      </c>
      <c r="E49" s="21">
        <v>385921150</v>
      </c>
      <c r="F49" s="22">
        <v>385921150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289440864</v>
      </c>
      <c r="Y49" s="22">
        <v>-289440864</v>
      </c>
      <c r="Z49" s="23">
        <v>-100</v>
      </c>
      <c r="AA49" s="20">
        <v>385921150</v>
      </c>
    </row>
    <row r="50" spans="1:27" x14ac:dyDescent="0.25">
      <c r="A50" s="37" t="s">
        <v>76</v>
      </c>
      <c r="B50" s="28" t="s">
        <v>32</v>
      </c>
      <c r="C50" s="29">
        <f>SUM(C37:C49)</f>
        <v>3906440308</v>
      </c>
      <c r="D50" s="29">
        <f t="shared" ref="D50:Y50" si="1">SUM(D37:D49)</f>
        <v>0</v>
      </c>
      <c r="E50" s="30">
        <f t="shared" si="1"/>
        <v>3119706010</v>
      </c>
      <c r="F50" s="31">
        <f t="shared" si="1"/>
        <v>2694456020</v>
      </c>
      <c r="G50" s="31">
        <f t="shared" si="1"/>
        <v>60796548</v>
      </c>
      <c r="H50" s="31">
        <f t="shared" si="1"/>
        <v>0</v>
      </c>
      <c r="I50" s="31">
        <f t="shared" si="1"/>
        <v>81022624</v>
      </c>
      <c r="J50" s="31">
        <f t="shared" si="1"/>
        <v>141819172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141819172</v>
      </c>
      <c r="X50" s="31">
        <f t="shared" si="1"/>
        <v>2020842225</v>
      </c>
      <c r="Y50" s="31">
        <f t="shared" si="1"/>
        <v>-1879023053</v>
      </c>
      <c r="Z50" s="32">
        <f>+IF(X50&lt;&gt;0,+(Y50/X50)*100,0)</f>
        <v>-92.982174944409621</v>
      </c>
      <c r="AA50" s="29">
        <f>SUM(AA37:AA49)</f>
        <v>2694456020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-351124901</v>
      </c>
      <c r="D51" s="39">
        <f t="shared" si="2"/>
        <v>0</v>
      </c>
      <c r="E51" s="40">
        <f t="shared" si="2"/>
        <v>853546220</v>
      </c>
      <c r="F51" s="41">
        <f t="shared" si="2"/>
        <v>1134806260</v>
      </c>
      <c r="G51" s="41">
        <f t="shared" si="2"/>
        <v>236301312</v>
      </c>
      <c r="H51" s="41">
        <f t="shared" si="2"/>
        <v>0</v>
      </c>
      <c r="I51" s="41">
        <f t="shared" si="2"/>
        <v>86098404</v>
      </c>
      <c r="J51" s="41">
        <f t="shared" si="2"/>
        <v>322399716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322399716</v>
      </c>
      <c r="X51" s="41">
        <f t="shared" si="2"/>
        <v>851104485</v>
      </c>
      <c r="Y51" s="41">
        <f t="shared" si="2"/>
        <v>-528704769</v>
      </c>
      <c r="Z51" s="42">
        <f>+IF(X51&lt;&gt;0,+(Y51/X51)*100,0)</f>
        <v>-62.119842900369626</v>
      </c>
      <c r="AA51" s="39">
        <f>+AA35-AA50</f>
        <v>1134806260</v>
      </c>
    </row>
    <row r="52" spans="1:27" x14ac:dyDescent="0.25">
      <c r="A52" s="43" t="s">
        <v>78</v>
      </c>
      <c r="B52" s="15" t="s">
        <v>32</v>
      </c>
      <c r="C52" s="20">
        <v>212173479</v>
      </c>
      <c r="D52" s="20">
        <v>0</v>
      </c>
      <c r="E52" s="21">
        <v>499722280</v>
      </c>
      <c r="F52" s="22">
        <v>504233850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378175392</v>
      </c>
      <c r="Y52" s="22">
        <v>-378175392</v>
      </c>
      <c r="Z52" s="23">
        <v>-100</v>
      </c>
      <c r="AA52" s="20">
        <v>504233850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-138951422</v>
      </c>
      <c r="D54" s="48">
        <f t="shared" si="3"/>
        <v>0</v>
      </c>
      <c r="E54" s="49">
        <f t="shared" si="3"/>
        <v>1353268500</v>
      </c>
      <c r="F54" s="50">
        <f t="shared" si="3"/>
        <v>1639040110</v>
      </c>
      <c r="G54" s="50">
        <f t="shared" si="3"/>
        <v>236301312</v>
      </c>
      <c r="H54" s="50">
        <f t="shared" si="3"/>
        <v>0</v>
      </c>
      <c r="I54" s="50">
        <f t="shared" si="3"/>
        <v>86098404</v>
      </c>
      <c r="J54" s="50">
        <f t="shared" si="3"/>
        <v>322399716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322399716</v>
      </c>
      <c r="X54" s="50">
        <f t="shared" si="3"/>
        <v>1229279877</v>
      </c>
      <c r="Y54" s="50">
        <f t="shared" si="3"/>
        <v>-906880161</v>
      </c>
      <c r="Z54" s="51">
        <f>+IF(X54&lt;&gt;0,+(Y54/X54)*100,0)</f>
        <v>-73.773286130185312</v>
      </c>
      <c r="AA54" s="48">
        <f>SUM(AA51:AA53)</f>
        <v>1639040110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-138951422</v>
      </c>
      <c r="D56" s="54">
        <f>+D54-D55</f>
        <v>0</v>
      </c>
      <c r="E56" s="55">
        <f t="shared" si="4"/>
        <v>1353268500</v>
      </c>
      <c r="F56" s="56">
        <f t="shared" si="4"/>
        <v>1639040110</v>
      </c>
      <c r="G56" s="56">
        <f t="shared" si="4"/>
        <v>236301312</v>
      </c>
      <c r="H56" s="56">
        <f t="shared" si="4"/>
        <v>0</v>
      </c>
      <c r="I56" s="56">
        <f t="shared" si="4"/>
        <v>86098404</v>
      </c>
      <c r="J56" s="56">
        <f t="shared" si="4"/>
        <v>322399716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322399716</v>
      </c>
      <c r="X56" s="56">
        <f t="shared" si="4"/>
        <v>1229279877</v>
      </c>
      <c r="Y56" s="56">
        <f t="shared" si="4"/>
        <v>-906880161</v>
      </c>
      <c r="Z56" s="57">
        <f>+IF(X56&lt;&gt;0,+(Y56/X56)*100,0)</f>
        <v>-73.773286130185312</v>
      </c>
      <c r="AA56" s="54">
        <f>+AA54-AA55</f>
        <v>1639040110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-138951422</v>
      </c>
      <c r="D59" s="48">
        <f>SUM(D56:D58)</f>
        <v>0</v>
      </c>
      <c r="E59" s="49">
        <f t="shared" si="5"/>
        <v>1353268500</v>
      </c>
      <c r="F59" s="50">
        <f t="shared" si="5"/>
        <v>1639040110</v>
      </c>
      <c r="G59" s="50">
        <f t="shared" si="5"/>
        <v>236301312</v>
      </c>
      <c r="H59" s="50">
        <f t="shared" si="5"/>
        <v>0</v>
      </c>
      <c r="I59" s="50">
        <f t="shared" si="5"/>
        <v>86098404</v>
      </c>
      <c r="J59" s="50">
        <f t="shared" si="5"/>
        <v>322399716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322399716</v>
      </c>
      <c r="X59" s="50">
        <f t="shared" si="5"/>
        <v>1229279877</v>
      </c>
      <c r="Y59" s="50">
        <f t="shared" si="5"/>
        <v>-906880161</v>
      </c>
      <c r="Z59" s="51">
        <f>+IF(X59&lt;&gt;0,+(Y59/X59)*100,0)</f>
        <v>-73.773286130185312</v>
      </c>
      <c r="AA59" s="48">
        <f>SUM(AA56:AA58)</f>
        <v>1639040110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-138951422</v>
      </c>
      <c r="D62" s="65">
        <f>SUM(D59:D61)</f>
        <v>0</v>
      </c>
      <c r="E62" s="66">
        <f t="shared" si="6"/>
        <v>1353268500</v>
      </c>
      <c r="F62" s="67">
        <f t="shared" si="6"/>
        <v>1639040110</v>
      </c>
      <c r="G62" s="67">
        <f t="shared" si="6"/>
        <v>236301312</v>
      </c>
      <c r="H62" s="67">
        <f t="shared" si="6"/>
        <v>0</v>
      </c>
      <c r="I62" s="67">
        <f t="shared" si="6"/>
        <v>86098404</v>
      </c>
      <c r="J62" s="67">
        <f t="shared" si="6"/>
        <v>322399716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322399716</v>
      </c>
      <c r="X62" s="67">
        <f t="shared" si="6"/>
        <v>1229279877</v>
      </c>
      <c r="Y62" s="67">
        <f t="shared" si="6"/>
        <v>-906880161</v>
      </c>
      <c r="Z62" s="68">
        <f>+IF(X62&lt;&gt;0,+(Y62/X62)*100,0)</f>
        <v>-73.773286130185312</v>
      </c>
      <c r="AA62" s="65">
        <f>SUM(AA59:AA61)</f>
        <v>1639040110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59172077</v>
      </c>
      <c r="D7" s="20">
        <v>0</v>
      </c>
      <c r="E7" s="21">
        <v>62839886</v>
      </c>
      <c r="F7" s="22">
        <v>62839886</v>
      </c>
      <c r="G7" s="22">
        <v>4533903</v>
      </c>
      <c r="H7" s="22">
        <v>4731249</v>
      </c>
      <c r="I7" s="22">
        <v>4706199</v>
      </c>
      <c r="J7" s="22">
        <v>13971351</v>
      </c>
      <c r="K7" s="22">
        <v>5114249</v>
      </c>
      <c r="L7" s="22">
        <v>0</v>
      </c>
      <c r="M7" s="22">
        <v>5975021</v>
      </c>
      <c r="N7" s="22">
        <v>11089270</v>
      </c>
      <c r="O7" s="22">
        <v>8180103</v>
      </c>
      <c r="P7" s="22">
        <v>5680535</v>
      </c>
      <c r="Q7" s="22">
        <v>6057495</v>
      </c>
      <c r="R7" s="22">
        <v>19918133</v>
      </c>
      <c r="S7" s="22">
        <v>0</v>
      </c>
      <c r="T7" s="22">
        <v>0</v>
      </c>
      <c r="U7" s="22">
        <v>0</v>
      </c>
      <c r="V7" s="22">
        <v>0</v>
      </c>
      <c r="W7" s="22">
        <v>44978754</v>
      </c>
      <c r="X7" s="22">
        <v>-499533</v>
      </c>
      <c r="Y7" s="22">
        <v>45478287</v>
      </c>
      <c r="Z7" s="23">
        <v>-9104.1606860807988</v>
      </c>
      <c r="AA7" s="20">
        <v>62839886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22437</v>
      </c>
      <c r="D17" s="20">
        <v>0</v>
      </c>
      <c r="E17" s="21">
        <v>37105</v>
      </c>
      <c r="F17" s="22">
        <v>37105</v>
      </c>
      <c r="G17" s="22">
        <v>1744</v>
      </c>
      <c r="H17" s="22">
        <v>0</v>
      </c>
      <c r="I17" s="22">
        <v>0</v>
      </c>
      <c r="J17" s="22">
        <v>1744</v>
      </c>
      <c r="K17" s="22">
        <v>16735</v>
      </c>
      <c r="L17" s="22">
        <v>0</v>
      </c>
      <c r="M17" s="22">
        <v>974</v>
      </c>
      <c r="N17" s="22">
        <v>17709</v>
      </c>
      <c r="O17" s="22">
        <v>1744</v>
      </c>
      <c r="P17" s="22">
        <v>0</v>
      </c>
      <c r="Q17" s="22">
        <v>0</v>
      </c>
      <c r="R17" s="22">
        <v>1744</v>
      </c>
      <c r="S17" s="22">
        <v>0</v>
      </c>
      <c r="T17" s="22">
        <v>0</v>
      </c>
      <c r="U17" s="22">
        <v>0</v>
      </c>
      <c r="V17" s="22">
        <v>0</v>
      </c>
      <c r="W17" s="22">
        <v>21197</v>
      </c>
      <c r="X17" s="22">
        <v>-290</v>
      </c>
      <c r="Y17" s="22">
        <v>21487</v>
      </c>
      <c r="Z17" s="23">
        <v>-7409.310344827587</v>
      </c>
      <c r="AA17" s="20">
        <v>37105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330</v>
      </c>
      <c r="D22" s="20">
        <v>0</v>
      </c>
      <c r="E22" s="21">
        <v>15987</v>
      </c>
      <c r="F22" s="22">
        <v>15987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-120</v>
      </c>
      <c r="Y22" s="22">
        <v>120</v>
      </c>
      <c r="Z22" s="18">
        <v>-100</v>
      </c>
      <c r="AA22" s="20">
        <v>15987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4193517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63388361</v>
      </c>
      <c r="D35" s="29">
        <f t="shared" ref="D35:Y35" si="0">SUM(D6:D34)</f>
        <v>0</v>
      </c>
      <c r="E35" s="30">
        <f t="shared" si="0"/>
        <v>62892978</v>
      </c>
      <c r="F35" s="31">
        <f t="shared" si="0"/>
        <v>62892978</v>
      </c>
      <c r="G35" s="31">
        <f t="shared" si="0"/>
        <v>4535647</v>
      </c>
      <c r="H35" s="31">
        <f t="shared" si="0"/>
        <v>4731249</v>
      </c>
      <c r="I35" s="31">
        <f t="shared" si="0"/>
        <v>4706199</v>
      </c>
      <c r="J35" s="31">
        <f t="shared" si="0"/>
        <v>13973095</v>
      </c>
      <c r="K35" s="31">
        <f t="shared" si="0"/>
        <v>5130984</v>
      </c>
      <c r="L35" s="31">
        <f t="shared" si="0"/>
        <v>0</v>
      </c>
      <c r="M35" s="31">
        <f t="shared" si="0"/>
        <v>5975995</v>
      </c>
      <c r="N35" s="31">
        <f t="shared" si="0"/>
        <v>11106979</v>
      </c>
      <c r="O35" s="31">
        <f t="shared" si="0"/>
        <v>8181847</v>
      </c>
      <c r="P35" s="31">
        <f t="shared" si="0"/>
        <v>5680535</v>
      </c>
      <c r="Q35" s="31">
        <f t="shared" si="0"/>
        <v>6057495</v>
      </c>
      <c r="R35" s="31">
        <f t="shared" si="0"/>
        <v>19919877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44999951</v>
      </c>
      <c r="X35" s="31">
        <f t="shared" si="0"/>
        <v>-499943</v>
      </c>
      <c r="Y35" s="31">
        <f t="shared" si="0"/>
        <v>45499894</v>
      </c>
      <c r="Z35" s="32">
        <f>+IF(X35&lt;&gt;0,+(Y35/X35)*100,0)</f>
        <v>-9101.016315860008</v>
      </c>
      <c r="AA35" s="29">
        <f>SUM(AA6:AA34)</f>
        <v>62892978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15520689</v>
      </c>
      <c r="D37" s="20">
        <v>0</v>
      </c>
      <c r="E37" s="21">
        <v>13234912</v>
      </c>
      <c r="F37" s="22">
        <v>13234912</v>
      </c>
      <c r="G37" s="22">
        <v>1001084</v>
      </c>
      <c r="H37" s="22">
        <v>1272864</v>
      </c>
      <c r="I37" s="22">
        <v>1201075</v>
      </c>
      <c r="J37" s="22">
        <v>3475023</v>
      </c>
      <c r="K37" s="22">
        <v>1210768</v>
      </c>
      <c r="L37" s="22">
        <v>0</v>
      </c>
      <c r="M37" s="22">
        <v>1266333</v>
      </c>
      <c r="N37" s="22">
        <v>2477101</v>
      </c>
      <c r="O37" s="22">
        <v>1266217</v>
      </c>
      <c r="P37" s="22">
        <v>1259162</v>
      </c>
      <c r="Q37" s="22">
        <v>1261635</v>
      </c>
      <c r="R37" s="22">
        <v>3787014</v>
      </c>
      <c r="S37" s="22">
        <v>0</v>
      </c>
      <c r="T37" s="22">
        <v>0</v>
      </c>
      <c r="U37" s="22">
        <v>0</v>
      </c>
      <c r="V37" s="22">
        <v>0</v>
      </c>
      <c r="W37" s="22">
        <v>9739138</v>
      </c>
      <c r="X37" s="22">
        <v>1203286</v>
      </c>
      <c r="Y37" s="22">
        <v>8535852</v>
      </c>
      <c r="Z37" s="23">
        <v>709.37848524789615</v>
      </c>
      <c r="AA37" s="20">
        <v>13234912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540659</v>
      </c>
      <c r="D40" s="20">
        <v>0</v>
      </c>
      <c r="E40" s="21">
        <v>523000</v>
      </c>
      <c r="F40" s="22">
        <v>523000</v>
      </c>
      <c r="G40" s="22">
        <v>0</v>
      </c>
      <c r="H40" s="22">
        <v>44570</v>
      </c>
      <c r="I40" s="22">
        <v>38333</v>
      </c>
      <c r="J40" s="22">
        <v>82903</v>
      </c>
      <c r="K40" s="22">
        <v>0</v>
      </c>
      <c r="L40" s="22">
        <v>0</v>
      </c>
      <c r="M40" s="22">
        <v>0</v>
      </c>
      <c r="N40" s="22">
        <v>0</v>
      </c>
      <c r="O40" s="22">
        <v>8086</v>
      </c>
      <c r="P40" s="22">
        <v>39835</v>
      </c>
      <c r="Q40" s="22">
        <v>35683</v>
      </c>
      <c r="R40" s="22">
        <v>83604</v>
      </c>
      <c r="S40" s="22">
        <v>0</v>
      </c>
      <c r="T40" s="22">
        <v>0</v>
      </c>
      <c r="U40" s="22">
        <v>0</v>
      </c>
      <c r="V40" s="22">
        <v>0</v>
      </c>
      <c r="W40" s="22">
        <v>166507</v>
      </c>
      <c r="X40" s="22">
        <v>-4158</v>
      </c>
      <c r="Y40" s="22">
        <v>170665</v>
      </c>
      <c r="Z40" s="23">
        <v>-4104.4973544973545</v>
      </c>
      <c r="AA40" s="20">
        <v>523000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1069214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97200</v>
      </c>
      <c r="Y41" s="22">
        <v>-97200</v>
      </c>
      <c r="Z41" s="23">
        <v>-100</v>
      </c>
      <c r="AA41" s="20">
        <v>1069214</v>
      </c>
    </row>
    <row r="42" spans="1:27" x14ac:dyDescent="0.25">
      <c r="A42" s="19" t="s">
        <v>68</v>
      </c>
      <c r="B42" s="15" t="s">
        <v>32</v>
      </c>
      <c r="C42" s="20">
        <v>29359382</v>
      </c>
      <c r="D42" s="20">
        <v>0</v>
      </c>
      <c r="E42" s="21">
        <v>33082498</v>
      </c>
      <c r="F42" s="22">
        <v>33082498</v>
      </c>
      <c r="G42" s="22">
        <v>2447510</v>
      </c>
      <c r="H42" s="22">
        <v>1943537</v>
      </c>
      <c r="I42" s="22">
        <v>2196612</v>
      </c>
      <c r="J42" s="22">
        <v>6587659</v>
      </c>
      <c r="K42" s="22">
        <v>2193905</v>
      </c>
      <c r="L42" s="22">
        <v>0</v>
      </c>
      <c r="M42" s="22">
        <v>2153706</v>
      </c>
      <c r="N42" s="22">
        <v>4347611</v>
      </c>
      <c r="O42" s="22">
        <v>2214178</v>
      </c>
      <c r="P42" s="22">
        <v>2224269</v>
      </c>
      <c r="Q42" s="22">
        <v>2198271</v>
      </c>
      <c r="R42" s="22">
        <v>6636718</v>
      </c>
      <c r="S42" s="22">
        <v>0</v>
      </c>
      <c r="T42" s="22">
        <v>0</v>
      </c>
      <c r="U42" s="22">
        <v>0</v>
      </c>
      <c r="V42" s="22">
        <v>0</v>
      </c>
      <c r="W42" s="22">
        <v>17571988</v>
      </c>
      <c r="X42" s="22">
        <v>3007512</v>
      </c>
      <c r="Y42" s="22">
        <v>14564476</v>
      </c>
      <c r="Z42" s="23">
        <v>484.26992145002242</v>
      </c>
      <c r="AA42" s="20">
        <v>33082498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9105415</v>
      </c>
      <c r="D44" s="20">
        <v>0</v>
      </c>
      <c r="E44" s="21">
        <v>6083050</v>
      </c>
      <c r="F44" s="22">
        <v>11917992</v>
      </c>
      <c r="G44" s="22">
        <v>0</v>
      </c>
      <c r="H44" s="22">
        <v>2158843</v>
      </c>
      <c r="I44" s="22">
        <v>284600</v>
      </c>
      <c r="J44" s="22">
        <v>2443443</v>
      </c>
      <c r="K44" s="22">
        <v>1255654</v>
      </c>
      <c r="L44" s="22">
        <v>0</v>
      </c>
      <c r="M44" s="22">
        <v>66087</v>
      </c>
      <c r="N44" s="22">
        <v>1321741</v>
      </c>
      <c r="O44" s="22">
        <v>0</v>
      </c>
      <c r="P44" s="22">
        <v>1057392</v>
      </c>
      <c r="Q44" s="22">
        <v>856907</v>
      </c>
      <c r="R44" s="22">
        <v>1914299</v>
      </c>
      <c r="S44" s="22">
        <v>0</v>
      </c>
      <c r="T44" s="22">
        <v>0</v>
      </c>
      <c r="U44" s="22">
        <v>0</v>
      </c>
      <c r="V44" s="22">
        <v>0</v>
      </c>
      <c r="W44" s="22">
        <v>5679483</v>
      </c>
      <c r="X44" s="22">
        <v>-94791</v>
      </c>
      <c r="Y44" s="22">
        <v>5774274</v>
      </c>
      <c r="Z44" s="23">
        <v>-6091.5846441117828</v>
      </c>
      <c r="AA44" s="20">
        <v>11917992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1112288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834219</v>
      </c>
      <c r="Y46" s="22">
        <v>-834219</v>
      </c>
      <c r="Z46" s="23">
        <v>-100</v>
      </c>
      <c r="AA46" s="20">
        <v>1112288</v>
      </c>
    </row>
    <row r="47" spans="1:27" x14ac:dyDescent="0.25">
      <c r="A47" s="19" t="s">
        <v>73</v>
      </c>
      <c r="B47" s="15" t="s">
        <v>32</v>
      </c>
      <c r="C47" s="20">
        <v>16706829</v>
      </c>
      <c r="D47" s="20">
        <v>0</v>
      </c>
      <c r="E47" s="21">
        <v>18625612</v>
      </c>
      <c r="F47" s="22">
        <v>13555612</v>
      </c>
      <c r="G47" s="22">
        <v>825828</v>
      </c>
      <c r="H47" s="22">
        <v>900215</v>
      </c>
      <c r="I47" s="22">
        <v>886537</v>
      </c>
      <c r="J47" s="22">
        <v>2612580</v>
      </c>
      <c r="K47" s="22">
        <v>1271790</v>
      </c>
      <c r="L47" s="22">
        <v>0</v>
      </c>
      <c r="M47" s="22">
        <v>1760548</v>
      </c>
      <c r="N47" s="22">
        <v>3032338</v>
      </c>
      <c r="O47" s="22">
        <v>2097745</v>
      </c>
      <c r="P47" s="22">
        <v>892740</v>
      </c>
      <c r="Q47" s="22">
        <v>867810</v>
      </c>
      <c r="R47" s="22">
        <v>3858295</v>
      </c>
      <c r="S47" s="22">
        <v>0</v>
      </c>
      <c r="T47" s="22">
        <v>0</v>
      </c>
      <c r="U47" s="22">
        <v>0</v>
      </c>
      <c r="V47" s="22">
        <v>0</v>
      </c>
      <c r="W47" s="22">
        <v>9503213</v>
      </c>
      <c r="X47" s="22">
        <v>8329</v>
      </c>
      <c r="Y47" s="22">
        <v>9494884</v>
      </c>
      <c r="Z47" s="23">
        <v>113997.88690118863</v>
      </c>
      <c r="AA47" s="20">
        <v>13555612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71232974</v>
      </c>
      <c r="D50" s="29">
        <f t="shared" ref="D50:Y50" si="1">SUM(D37:D49)</f>
        <v>0</v>
      </c>
      <c r="E50" s="30">
        <f t="shared" si="1"/>
        <v>71549072</v>
      </c>
      <c r="F50" s="31">
        <f t="shared" si="1"/>
        <v>74495516</v>
      </c>
      <c r="G50" s="31">
        <f t="shared" si="1"/>
        <v>4274422</v>
      </c>
      <c r="H50" s="31">
        <f t="shared" si="1"/>
        <v>6320029</v>
      </c>
      <c r="I50" s="31">
        <f t="shared" si="1"/>
        <v>4607157</v>
      </c>
      <c r="J50" s="31">
        <f t="shared" si="1"/>
        <v>15201608</v>
      </c>
      <c r="K50" s="31">
        <f t="shared" si="1"/>
        <v>5932117</v>
      </c>
      <c r="L50" s="31">
        <f t="shared" si="1"/>
        <v>0</v>
      </c>
      <c r="M50" s="31">
        <f t="shared" si="1"/>
        <v>5246674</v>
      </c>
      <c r="N50" s="31">
        <f t="shared" si="1"/>
        <v>11178791</v>
      </c>
      <c r="O50" s="31">
        <f t="shared" si="1"/>
        <v>5586226</v>
      </c>
      <c r="P50" s="31">
        <f t="shared" si="1"/>
        <v>5473398</v>
      </c>
      <c r="Q50" s="31">
        <f t="shared" si="1"/>
        <v>5220306</v>
      </c>
      <c r="R50" s="31">
        <f t="shared" si="1"/>
        <v>16279930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42660329</v>
      </c>
      <c r="X50" s="31">
        <f t="shared" si="1"/>
        <v>5051597</v>
      </c>
      <c r="Y50" s="31">
        <f t="shared" si="1"/>
        <v>37608732</v>
      </c>
      <c r="Z50" s="32">
        <f>+IF(X50&lt;&gt;0,+(Y50/X50)*100,0)</f>
        <v>744.49192997778721</v>
      </c>
      <c r="AA50" s="29">
        <f>SUM(AA37:AA49)</f>
        <v>74495516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-7844613</v>
      </c>
      <c r="D51" s="39">
        <f t="shared" si="2"/>
        <v>0</v>
      </c>
      <c r="E51" s="40">
        <f t="shared" si="2"/>
        <v>-8656094</v>
      </c>
      <c r="F51" s="41">
        <f t="shared" si="2"/>
        <v>-11602538</v>
      </c>
      <c r="G51" s="41">
        <f t="shared" si="2"/>
        <v>261225</v>
      </c>
      <c r="H51" s="41">
        <f t="shared" si="2"/>
        <v>-1588780</v>
      </c>
      <c r="I51" s="41">
        <f t="shared" si="2"/>
        <v>99042</v>
      </c>
      <c r="J51" s="41">
        <f t="shared" si="2"/>
        <v>-1228513</v>
      </c>
      <c r="K51" s="41">
        <f t="shared" si="2"/>
        <v>-801133</v>
      </c>
      <c r="L51" s="41">
        <f t="shared" si="2"/>
        <v>0</v>
      </c>
      <c r="M51" s="41">
        <f t="shared" si="2"/>
        <v>729321</v>
      </c>
      <c r="N51" s="41">
        <f t="shared" si="2"/>
        <v>-71812</v>
      </c>
      <c r="O51" s="41">
        <f t="shared" si="2"/>
        <v>2595621</v>
      </c>
      <c r="P51" s="41">
        <f t="shared" si="2"/>
        <v>207137</v>
      </c>
      <c r="Q51" s="41">
        <f t="shared" si="2"/>
        <v>837189</v>
      </c>
      <c r="R51" s="41">
        <f t="shared" si="2"/>
        <v>3639947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2339622</v>
      </c>
      <c r="X51" s="41">
        <f t="shared" si="2"/>
        <v>-5551540</v>
      </c>
      <c r="Y51" s="41">
        <f t="shared" si="2"/>
        <v>7891162</v>
      </c>
      <c r="Z51" s="42">
        <f>+IF(X51&lt;&gt;0,+(Y51/X51)*100,0)</f>
        <v>-142.14365743559446</v>
      </c>
      <c r="AA51" s="39">
        <f>+AA35-AA50</f>
        <v>-11602538</v>
      </c>
    </row>
    <row r="52" spans="1:27" x14ac:dyDescent="0.25">
      <c r="A52" s="43" t="s">
        <v>78</v>
      </c>
      <c r="B52" s="15" t="s">
        <v>32</v>
      </c>
      <c r="C52" s="20">
        <v>27956778</v>
      </c>
      <c r="D52" s="20">
        <v>0</v>
      </c>
      <c r="E52" s="21">
        <v>58333000</v>
      </c>
      <c r="F52" s="22">
        <v>28333000</v>
      </c>
      <c r="G52" s="22">
        <v>0</v>
      </c>
      <c r="H52" s="22">
        <v>13794809</v>
      </c>
      <c r="I52" s="22">
        <v>-10003455</v>
      </c>
      <c r="J52" s="22">
        <v>3791354</v>
      </c>
      <c r="K52" s="22">
        <v>8026351</v>
      </c>
      <c r="L52" s="22">
        <v>0</v>
      </c>
      <c r="M52" s="22">
        <v>975005</v>
      </c>
      <c r="N52" s="22">
        <v>9001356</v>
      </c>
      <c r="O52" s="22">
        <v>1818145</v>
      </c>
      <c r="P52" s="22">
        <v>1327388</v>
      </c>
      <c r="Q52" s="22">
        <v>4047249</v>
      </c>
      <c r="R52" s="22">
        <v>7192782</v>
      </c>
      <c r="S52" s="22">
        <v>0</v>
      </c>
      <c r="T52" s="22">
        <v>0</v>
      </c>
      <c r="U52" s="22">
        <v>0</v>
      </c>
      <c r="V52" s="22">
        <v>0</v>
      </c>
      <c r="W52" s="22">
        <v>19985492</v>
      </c>
      <c r="X52" s="22">
        <v>2575736</v>
      </c>
      <c r="Y52" s="22">
        <v>17409756</v>
      </c>
      <c r="Z52" s="23">
        <v>675.9138358900135</v>
      </c>
      <c r="AA52" s="20">
        <v>28333000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20112165</v>
      </c>
      <c r="D54" s="48">
        <f t="shared" si="3"/>
        <v>0</v>
      </c>
      <c r="E54" s="49">
        <f t="shared" si="3"/>
        <v>49676906</v>
      </c>
      <c r="F54" s="50">
        <f t="shared" si="3"/>
        <v>16730462</v>
      </c>
      <c r="G54" s="50">
        <f t="shared" si="3"/>
        <v>261225</v>
      </c>
      <c r="H54" s="50">
        <f t="shared" si="3"/>
        <v>12206029</v>
      </c>
      <c r="I54" s="50">
        <f t="shared" si="3"/>
        <v>-9904413</v>
      </c>
      <c r="J54" s="50">
        <f t="shared" si="3"/>
        <v>2562841</v>
      </c>
      <c r="K54" s="50">
        <f t="shared" si="3"/>
        <v>7225218</v>
      </c>
      <c r="L54" s="50">
        <f t="shared" si="3"/>
        <v>0</v>
      </c>
      <c r="M54" s="50">
        <f t="shared" si="3"/>
        <v>1704326</v>
      </c>
      <c r="N54" s="50">
        <f t="shared" si="3"/>
        <v>8929544</v>
      </c>
      <c r="O54" s="50">
        <f t="shared" si="3"/>
        <v>4413766</v>
      </c>
      <c r="P54" s="50">
        <f t="shared" si="3"/>
        <v>1534525</v>
      </c>
      <c r="Q54" s="50">
        <f t="shared" si="3"/>
        <v>4884438</v>
      </c>
      <c r="R54" s="50">
        <f t="shared" si="3"/>
        <v>10832729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22325114</v>
      </c>
      <c r="X54" s="50">
        <f t="shared" si="3"/>
        <v>-2975804</v>
      </c>
      <c r="Y54" s="50">
        <f t="shared" si="3"/>
        <v>25300918</v>
      </c>
      <c r="Z54" s="51">
        <f>+IF(X54&lt;&gt;0,+(Y54/X54)*100,0)</f>
        <v>-850.22125113078687</v>
      </c>
      <c r="AA54" s="48">
        <f>SUM(AA51:AA53)</f>
        <v>16730462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20112165</v>
      </c>
      <c r="D56" s="54">
        <f>+D54-D55</f>
        <v>0</v>
      </c>
      <c r="E56" s="55">
        <f t="shared" si="4"/>
        <v>49676906</v>
      </c>
      <c r="F56" s="56">
        <f t="shared" si="4"/>
        <v>16730462</v>
      </c>
      <c r="G56" s="56">
        <f t="shared" si="4"/>
        <v>261225</v>
      </c>
      <c r="H56" s="56">
        <f t="shared" si="4"/>
        <v>12206029</v>
      </c>
      <c r="I56" s="56">
        <f t="shared" si="4"/>
        <v>-9904413</v>
      </c>
      <c r="J56" s="56">
        <f t="shared" si="4"/>
        <v>2562841</v>
      </c>
      <c r="K56" s="56">
        <f t="shared" si="4"/>
        <v>7225218</v>
      </c>
      <c r="L56" s="56">
        <f t="shared" si="4"/>
        <v>0</v>
      </c>
      <c r="M56" s="56">
        <f t="shared" si="4"/>
        <v>1704326</v>
      </c>
      <c r="N56" s="56">
        <f t="shared" si="4"/>
        <v>8929544</v>
      </c>
      <c r="O56" s="56">
        <f t="shared" si="4"/>
        <v>4413766</v>
      </c>
      <c r="P56" s="56">
        <f t="shared" si="4"/>
        <v>1534525</v>
      </c>
      <c r="Q56" s="56">
        <f t="shared" si="4"/>
        <v>4884438</v>
      </c>
      <c r="R56" s="56">
        <f t="shared" si="4"/>
        <v>10832729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22325114</v>
      </c>
      <c r="X56" s="56">
        <f t="shared" si="4"/>
        <v>-2975804</v>
      </c>
      <c r="Y56" s="56">
        <f t="shared" si="4"/>
        <v>25300918</v>
      </c>
      <c r="Z56" s="57">
        <f>+IF(X56&lt;&gt;0,+(Y56/X56)*100,0)</f>
        <v>-850.22125113078687</v>
      </c>
      <c r="AA56" s="54">
        <f>+AA54-AA55</f>
        <v>16730462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20112165</v>
      </c>
      <c r="D59" s="48">
        <f>SUM(D56:D58)</f>
        <v>0</v>
      </c>
      <c r="E59" s="49">
        <f t="shared" si="5"/>
        <v>49676906</v>
      </c>
      <c r="F59" s="50">
        <f t="shared" si="5"/>
        <v>16730462</v>
      </c>
      <c r="G59" s="50">
        <f t="shared" si="5"/>
        <v>261225</v>
      </c>
      <c r="H59" s="50">
        <f t="shared" si="5"/>
        <v>12206029</v>
      </c>
      <c r="I59" s="50">
        <f t="shared" si="5"/>
        <v>-9904413</v>
      </c>
      <c r="J59" s="50">
        <f t="shared" si="5"/>
        <v>2562841</v>
      </c>
      <c r="K59" s="50">
        <f t="shared" si="5"/>
        <v>7225218</v>
      </c>
      <c r="L59" s="50">
        <f t="shared" si="5"/>
        <v>0</v>
      </c>
      <c r="M59" s="50">
        <f t="shared" si="5"/>
        <v>1704326</v>
      </c>
      <c r="N59" s="50">
        <f t="shared" si="5"/>
        <v>8929544</v>
      </c>
      <c r="O59" s="50">
        <f t="shared" si="5"/>
        <v>4413766</v>
      </c>
      <c r="P59" s="50">
        <f t="shared" si="5"/>
        <v>1534525</v>
      </c>
      <c r="Q59" s="50">
        <f t="shared" si="5"/>
        <v>4884438</v>
      </c>
      <c r="R59" s="50">
        <f t="shared" si="5"/>
        <v>10832729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22325114</v>
      </c>
      <c r="X59" s="50">
        <f t="shared" si="5"/>
        <v>-2975804</v>
      </c>
      <c r="Y59" s="50">
        <f t="shared" si="5"/>
        <v>25300918</v>
      </c>
      <c r="Z59" s="51">
        <f>+IF(X59&lt;&gt;0,+(Y59/X59)*100,0)</f>
        <v>-850.22125113078687</v>
      </c>
      <c r="AA59" s="48">
        <f>SUM(AA56:AA58)</f>
        <v>16730462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20112165</v>
      </c>
      <c r="D62" s="65">
        <f>SUM(D59:D61)</f>
        <v>0</v>
      </c>
      <c r="E62" s="66">
        <f t="shared" si="6"/>
        <v>49676906</v>
      </c>
      <c r="F62" s="67">
        <f t="shared" si="6"/>
        <v>16730462</v>
      </c>
      <c r="G62" s="67">
        <f t="shared" si="6"/>
        <v>261225</v>
      </c>
      <c r="H62" s="67">
        <f t="shared" si="6"/>
        <v>12206029</v>
      </c>
      <c r="I62" s="67">
        <f t="shared" si="6"/>
        <v>-9904413</v>
      </c>
      <c r="J62" s="67">
        <f t="shared" si="6"/>
        <v>2562841</v>
      </c>
      <c r="K62" s="67">
        <f t="shared" si="6"/>
        <v>7225218</v>
      </c>
      <c r="L62" s="67">
        <f t="shared" si="6"/>
        <v>0</v>
      </c>
      <c r="M62" s="67">
        <f t="shared" si="6"/>
        <v>1704326</v>
      </c>
      <c r="N62" s="67">
        <f t="shared" si="6"/>
        <v>8929544</v>
      </c>
      <c r="O62" s="67">
        <f t="shared" si="6"/>
        <v>4413766</v>
      </c>
      <c r="P62" s="67">
        <f t="shared" si="6"/>
        <v>1534525</v>
      </c>
      <c r="Q62" s="67">
        <f t="shared" si="6"/>
        <v>4884438</v>
      </c>
      <c r="R62" s="67">
        <f t="shared" si="6"/>
        <v>10832729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22325114</v>
      </c>
      <c r="X62" s="67">
        <f t="shared" si="6"/>
        <v>-2975804</v>
      </c>
      <c r="Y62" s="67">
        <f t="shared" si="6"/>
        <v>25300918</v>
      </c>
      <c r="Z62" s="68">
        <f>+IF(X62&lt;&gt;0,+(Y62/X62)*100,0)</f>
        <v>-850.22125113078687</v>
      </c>
      <c r="AA62" s="65">
        <f>SUM(AA59:AA61)</f>
        <v>16730462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18613706</v>
      </c>
      <c r="D7" s="20">
        <v>0</v>
      </c>
      <c r="E7" s="21">
        <v>19029990</v>
      </c>
      <c r="F7" s="22">
        <v>19082357</v>
      </c>
      <c r="G7" s="22">
        <v>1701407</v>
      </c>
      <c r="H7" s="22">
        <v>1800000</v>
      </c>
      <c r="I7" s="22">
        <v>1666762</v>
      </c>
      <c r="J7" s="22">
        <v>5168169</v>
      </c>
      <c r="K7" s="22">
        <v>1559744</v>
      </c>
      <c r="L7" s="22">
        <v>1549999</v>
      </c>
      <c r="M7" s="22">
        <v>1194440</v>
      </c>
      <c r="N7" s="22">
        <v>4304183</v>
      </c>
      <c r="O7" s="22">
        <v>2132428</v>
      </c>
      <c r="P7" s="22">
        <v>1544837</v>
      </c>
      <c r="Q7" s="22">
        <v>1366400</v>
      </c>
      <c r="R7" s="22">
        <v>5043665</v>
      </c>
      <c r="S7" s="22">
        <v>0</v>
      </c>
      <c r="T7" s="22">
        <v>0</v>
      </c>
      <c r="U7" s="22">
        <v>0</v>
      </c>
      <c r="V7" s="22">
        <v>0</v>
      </c>
      <c r="W7" s="22">
        <v>14516017</v>
      </c>
      <c r="X7" s="22">
        <v>14311773</v>
      </c>
      <c r="Y7" s="22">
        <v>204244</v>
      </c>
      <c r="Z7" s="23">
        <v>1.4271048038562379</v>
      </c>
      <c r="AA7" s="20">
        <v>19082357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2855837</v>
      </c>
      <c r="D13" s="20">
        <v>0</v>
      </c>
      <c r="E13" s="21">
        <v>1744691</v>
      </c>
      <c r="F13" s="22">
        <v>2502076</v>
      </c>
      <c r="G13" s="22">
        <v>-18</v>
      </c>
      <c r="H13" s="22">
        <v>538664</v>
      </c>
      <c r="I13" s="22">
        <v>279451</v>
      </c>
      <c r="J13" s="22">
        <v>818097</v>
      </c>
      <c r="K13" s="22">
        <v>282559</v>
      </c>
      <c r="L13" s="22">
        <v>283625</v>
      </c>
      <c r="M13" s="22">
        <v>291016</v>
      </c>
      <c r="N13" s="22">
        <v>857200</v>
      </c>
      <c r="O13" s="22">
        <v>299972</v>
      </c>
      <c r="P13" s="22">
        <v>-207</v>
      </c>
      <c r="Q13" s="22">
        <v>625066</v>
      </c>
      <c r="R13" s="22">
        <v>924831</v>
      </c>
      <c r="S13" s="22">
        <v>0</v>
      </c>
      <c r="T13" s="22">
        <v>0</v>
      </c>
      <c r="U13" s="22">
        <v>0</v>
      </c>
      <c r="V13" s="22">
        <v>0</v>
      </c>
      <c r="W13" s="22">
        <v>2600128</v>
      </c>
      <c r="X13" s="22">
        <v>1876554</v>
      </c>
      <c r="Y13" s="22">
        <v>723574</v>
      </c>
      <c r="Z13" s="23">
        <v>38.558655919307412</v>
      </c>
      <c r="AA13" s="20">
        <v>2502076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15427440</v>
      </c>
      <c r="F28" s="22">
        <v>15427440</v>
      </c>
      <c r="G28" s="22">
        <v>0</v>
      </c>
      <c r="H28" s="22">
        <v>6428100</v>
      </c>
      <c r="I28" s="22">
        <v>0</v>
      </c>
      <c r="J28" s="22">
        <v>6428100</v>
      </c>
      <c r="K28" s="22">
        <v>0</v>
      </c>
      <c r="L28" s="22">
        <v>0</v>
      </c>
      <c r="M28" s="22">
        <v>4471722</v>
      </c>
      <c r="N28" s="22">
        <v>4471722</v>
      </c>
      <c r="O28" s="22">
        <v>0</v>
      </c>
      <c r="P28" s="22">
        <v>0</v>
      </c>
      <c r="Q28" s="22">
        <v>3353791</v>
      </c>
      <c r="R28" s="22">
        <v>3353791</v>
      </c>
      <c r="S28" s="22">
        <v>0</v>
      </c>
      <c r="T28" s="22">
        <v>0</v>
      </c>
      <c r="U28" s="22">
        <v>0</v>
      </c>
      <c r="V28" s="22">
        <v>0</v>
      </c>
      <c r="W28" s="22">
        <v>14253613</v>
      </c>
      <c r="X28" s="22">
        <v>11570580</v>
      </c>
      <c r="Y28" s="22">
        <v>2683033</v>
      </c>
      <c r="Z28" s="23">
        <v>23.188405421335837</v>
      </c>
      <c r="AA28" s="20">
        <v>15427440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21469543</v>
      </c>
      <c r="D35" s="29">
        <f t="shared" ref="D35:Y35" si="0">SUM(D6:D34)</f>
        <v>0</v>
      </c>
      <c r="E35" s="30">
        <f t="shared" si="0"/>
        <v>36202121</v>
      </c>
      <c r="F35" s="31">
        <f t="shared" si="0"/>
        <v>37011873</v>
      </c>
      <c r="G35" s="31">
        <f t="shared" si="0"/>
        <v>1701389</v>
      </c>
      <c r="H35" s="31">
        <f t="shared" si="0"/>
        <v>8766764</v>
      </c>
      <c r="I35" s="31">
        <f t="shared" si="0"/>
        <v>1946213</v>
      </c>
      <c r="J35" s="31">
        <f t="shared" si="0"/>
        <v>12414366</v>
      </c>
      <c r="K35" s="31">
        <f t="shared" si="0"/>
        <v>1842303</v>
      </c>
      <c r="L35" s="31">
        <f t="shared" si="0"/>
        <v>1833624</v>
      </c>
      <c r="M35" s="31">
        <f t="shared" si="0"/>
        <v>5957178</v>
      </c>
      <c r="N35" s="31">
        <f t="shared" si="0"/>
        <v>9633105</v>
      </c>
      <c r="O35" s="31">
        <f t="shared" si="0"/>
        <v>2432400</v>
      </c>
      <c r="P35" s="31">
        <f t="shared" si="0"/>
        <v>1544630</v>
      </c>
      <c r="Q35" s="31">
        <f t="shared" si="0"/>
        <v>5345257</v>
      </c>
      <c r="R35" s="31">
        <f t="shared" si="0"/>
        <v>9322287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31369758</v>
      </c>
      <c r="X35" s="31">
        <f t="shared" si="0"/>
        <v>27758907</v>
      </c>
      <c r="Y35" s="31">
        <f t="shared" si="0"/>
        <v>3610851</v>
      </c>
      <c r="Z35" s="32">
        <f>+IF(X35&lt;&gt;0,+(Y35/X35)*100,0)</f>
        <v>13.007900491182884</v>
      </c>
      <c r="AA35" s="29">
        <f>SUM(AA6:AA34)</f>
        <v>37011873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9592806</v>
      </c>
      <c r="D37" s="20">
        <v>0</v>
      </c>
      <c r="E37" s="21">
        <v>7248611</v>
      </c>
      <c r="F37" s="22">
        <v>7248611</v>
      </c>
      <c r="G37" s="22">
        <v>847401</v>
      </c>
      <c r="H37" s="22">
        <v>784594</v>
      </c>
      <c r="I37" s="22">
        <v>815608</v>
      </c>
      <c r="J37" s="22">
        <v>2447603</v>
      </c>
      <c r="K37" s="22">
        <v>846165</v>
      </c>
      <c r="L37" s="22">
        <v>1305452</v>
      </c>
      <c r="M37" s="22">
        <v>806093</v>
      </c>
      <c r="N37" s="22">
        <v>2957710</v>
      </c>
      <c r="O37" s="22">
        <v>960665</v>
      </c>
      <c r="P37" s="22">
        <v>1016415</v>
      </c>
      <c r="Q37" s="22">
        <v>910873</v>
      </c>
      <c r="R37" s="22">
        <v>2887953</v>
      </c>
      <c r="S37" s="22">
        <v>0</v>
      </c>
      <c r="T37" s="22">
        <v>0</v>
      </c>
      <c r="U37" s="22">
        <v>0</v>
      </c>
      <c r="V37" s="22">
        <v>0</v>
      </c>
      <c r="W37" s="22">
        <v>8293266</v>
      </c>
      <c r="X37" s="22">
        <v>5436468</v>
      </c>
      <c r="Y37" s="22">
        <v>2856798</v>
      </c>
      <c r="Z37" s="23">
        <v>52.548787190506772</v>
      </c>
      <c r="AA37" s="20">
        <v>7248611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4946260</v>
      </c>
      <c r="D40" s="20">
        <v>0</v>
      </c>
      <c r="E40" s="21">
        <v>3294401</v>
      </c>
      <c r="F40" s="22">
        <v>4325090</v>
      </c>
      <c r="G40" s="22">
        <v>20085</v>
      </c>
      <c r="H40" s="22">
        <v>141976</v>
      </c>
      <c r="I40" s="22">
        <v>270578</v>
      </c>
      <c r="J40" s="22">
        <v>432639</v>
      </c>
      <c r="K40" s="22">
        <v>223451</v>
      </c>
      <c r="L40" s="22">
        <v>415158</v>
      </c>
      <c r="M40" s="22">
        <v>1525800</v>
      </c>
      <c r="N40" s="22">
        <v>2164409</v>
      </c>
      <c r="O40" s="22">
        <v>82520</v>
      </c>
      <c r="P40" s="22">
        <v>95372</v>
      </c>
      <c r="Q40" s="22">
        <v>162167</v>
      </c>
      <c r="R40" s="22">
        <v>340059</v>
      </c>
      <c r="S40" s="22">
        <v>0</v>
      </c>
      <c r="T40" s="22">
        <v>0</v>
      </c>
      <c r="U40" s="22">
        <v>0</v>
      </c>
      <c r="V40" s="22">
        <v>0</v>
      </c>
      <c r="W40" s="22">
        <v>2937107</v>
      </c>
      <c r="X40" s="22">
        <v>3243798</v>
      </c>
      <c r="Y40" s="22">
        <v>-306691</v>
      </c>
      <c r="Z40" s="23">
        <v>-9.454688608846789</v>
      </c>
      <c r="AA40" s="20">
        <v>4325090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5000000</v>
      </c>
      <c r="F41" s="22">
        <v>5000000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3749994</v>
      </c>
      <c r="Y41" s="22">
        <v>-3749994</v>
      </c>
      <c r="Z41" s="23">
        <v>-100</v>
      </c>
      <c r="AA41" s="20">
        <v>5000000</v>
      </c>
    </row>
    <row r="42" spans="1:27" x14ac:dyDescent="0.25">
      <c r="A42" s="19" t="s">
        <v>68</v>
      </c>
      <c r="B42" s="15" t="s">
        <v>32</v>
      </c>
      <c r="C42" s="20">
        <v>13228879</v>
      </c>
      <c r="D42" s="20">
        <v>0</v>
      </c>
      <c r="E42" s="21">
        <v>8273015</v>
      </c>
      <c r="F42" s="22">
        <v>8085651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6418378</v>
      </c>
      <c r="Q42" s="22">
        <v>0</v>
      </c>
      <c r="R42" s="22">
        <v>6418378</v>
      </c>
      <c r="S42" s="22">
        <v>0</v>
      </c>
      <c r="T42" s="22">
        <v>0</v>
      </c>
      <c r="U42" s="22">
        <v>0</v>
      </c>
      <c r="V42" s="22">
        <v>0</v>
      </c>
      <c r="W42" s="22">
        <v>6418378</v>
      </c>
      <c r="X42" s="22">
        <v>6064227</v>
      </c>
      <c r="Y42" s="22">
        <v>354151</v>
      </c>
      <c r="Z42" s="23">
        <v>5.8400023613891756</v>
      </c>
      <c r="AA42" s="20">
        <v>8085651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2226009</v>
      </c>
      <c r="D44" s="20">
        <v>0</v>
      </c>
      <c r="E44" s="21">
        <v>2810114</v>
      </c>
      <c r="F44" s="22">
        <v>4036949</v>
      </c>
      <c r="G44" s="22">
        <v>0</v>
      </c>
      <c r="H44" s="22">
        <v>81464</v>
      </c>
      <c r="I44" s="22">
        <v>323630</v>
      </c>
      <c r="J44" s="22">
        <v>405094</v>
      </c>
      <c r="K44" s="22">
        <v>359411</v>
      </c>
      <c r="L44" s="22">
        <v>29129</v>
      </c>
      <c r="M44" s="22">
        <v>984909</v>
      </c>
      <c r="N44" s="22">
        <v>1373449</v>
      </c>
      <c r="O44" s="22">
        <v>727236</v>
      </c>
      <c r="P44" s="22">
        <v>634123</v>
      </c>
      <c r="Q44" s="22">
        <v>158292</v>
      </c>
      <c r="R44" s="22">
        <v>1519651</v>
      </c>
      <c r="S44" s="22">
        <v>0</v>
      </c>
      <c r="T44" s="22">
        <v>0</v>
      </c>
      <c r="U44" s="22">
        <v>0</v>
      </c>
      <c r="V44" s="22">
        <v>0</v>
      </c>
      <c r="W44" s="22">
        <v>3298194</v>
      </c>
      <c r="X44" s="22">
        <v>3027690</v>
      </c>
      <c r="Y44" s="22">
        <v>270504</v>
      </c>
      <c r="Z44" s="23">
        <v>8.934336078000058</v>
      </c>
      <c r="AA44" s="20">
        <v>4036949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13858228</v>
      </c>
      <c r="F46" s="22">
        <v>1267492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950616</v>
      </c>
      <c r="Y46" s="22">
        <v>-950616</v>
      </c>
      <c r="Z46" s="23">
        <v>-100</v>
      </c>
      <c r="AA46" s="20">
        <v>1267492</v>
      </c>
    </row>
    <row r="47" spans="1:27" x14ac:dyDescent="0.25">
      <c r="A47" s="19" t="s">
        <v>73</v>
      </c>
      <c r="B47" s="15" t="s">
        <v>32</v>
      </c>
      <c r="C47" s="20">
        <v>264660</v>
      </c>
      <c r="D47" s="20">
        <v>0</v>
      </c>
      <c r="E47" s="21">
        <v>299229</v>
      </c>
      <c r="F47" s="22">
        <v>326150</v>
      </c>
      <c r="G47" s="22">
        <v>9735</v>
      </c>
      <c r="H47" s="22">
        <v>14693</v>
      </c>
      <c r="I47" s="22">
        <v>14083</v>
      </c>
      <c r="J47" s="22">
        <v>38511</v>
      </c>
      <c r="K47" s="22">
        <v>75173</v>
      </c>
      <c r="L47" s="22">
        <v>12587</v>
      </c>
      <c r="M47" s="22">
        <v>11499</v>
      </c>
      <c r="N47" s="22">
        <v>99259</v>
      </c>
      <c r="O47" s="22">
        <v>23682</v>
      </c>
      <c r="P47" s="22">
        <v>14847</v>
      </c>
      <c r="Q47" s="22">
        <v>8999</v>
      </c>
      <c r="R47" s="22">
        <v>47528</v>
      </c>
      <c r="S47" s="22">
        <v>0</v>
      </c>
      <c r="T47" s="22">
        <v>0</v>
      </c>
      <c r="U47" s="22">
        <v>0</v>
      </c>
      <c r="V47" s="22">
        <v>0</v>
      </c>
      <c r="W47" s="22">
        <v>185298</v>
      </c>
      <c r="X47" s="22">
        <v>244593</v>
      </c>
      <c r="Y47" s="22">
        <v>-59295</v>
      </c>
      <c r="Z47" s="23">
        <v>-24.242312739939408</v>
      </c>
      <c r="AA47" s="20">
        <v>326150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30258614</v>
      </c>
      <c r="D50" s="29">
        <f t="shared" ref="D50:Y50" si="1">SUM(D37:D49)</f>
        <v>0</v>
      </c>
      <c r="E50" s="30">
        <f t="shared" si="1"/>
        <v>40783598</v>
      </c>
      <c r="F50" s="31">
        <f t="shared" si="1"/>
        <v>30289943</v>
      </c>
      <c r="G50" s="31">
        <f t="shared" si="1"/>
        <v>877221</v>
      </c>
      <c r="H50" s="31">
        <f t="shared" si="1"/>
        <v>1022727</v>
      </c>
      <c r="I50" s="31">
        <f t="shared" si="1"/>
        <v>1423899</v>
      </c>
      <c r="J50" s="31">
        <f t="shared" si="1"/>
        <v>3323847</v>
      </c>
      <c r="K50" s="31">
        <f t="shared" si="1"/>
        <v>1504200</v>
      </c>
      <c r="L50" s="31">
        <f t="shared" si="1"/>
        <v>1762326</v>
      </c>
      <c r="M50" s="31">
        <f t="shared" si="1"/>
        <v>3328301</v>
      </c>
      <c r="N50" s="31">
        <f t="shared" si="1"/>
        <v>6594827</v>
      </c>
      <c r="O50" s="31">
        <f t="shared" si="1"/>
        <v>1794103</v>
      </c>
      <c r="P50" s="31">
        <f t="shared" si="1"/>
        <v>8179135</v>
      </c>
      <c r="Q50" s="31">
        <f t="shared" si="1"/>
        <v>1240331</v>
      </c>
      <c r="R50" s="31">
        <f t="shared" si="1"/>
        <v>11213569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21132243</v>
      </c>
      <c r="X50" s="31">
        <f t="shared" si="1"/>
        <v>22717386</v>
      </c>
      <c r="Y50" s="31">
        <f t="shared" si="1"/>
        <v>-1585143</v>
      </c>
      <c r="Z50" s="32">
        <f>+IF(X50&lt;&gt;0,+(Y50/X50)*100,0)</f>
        <v>-6.9776645957417811</v>
      </c>
      <c r="AA50" s="29">
        <f>SUM(AA37:AA49)</f>
        <v>30289943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-8789071</v>
      </c>
      <c r="D51" s="39">
        <f t="shared" si="2"/>
        <v>0</v>
      </c>
      <c r="E51" s="40">
        <f t="shared" si="2"/>
        <v>-4581477</v>
      </c>
      <c r="F51" s="41">
        <f t="shared" si="2"/>
        <v>6721930</v>
      </c>
      <c r="G51" s="41">
        <f t="shared" si="2"/>
        <v>824168</v>
      </c>
      <c r="H51" s="41">
        <f t="shared" si="2"/>
        <v>7744037</v>
      </c>
      <c r="I51" s="41">
        <f t="shared" si="2"/>
        <v>522314</v>
      </c>
      <c r="J51" s="41">
        <f t="shared" si="2"/>
        <v>9090519</v>
      </c>
      <c r="K51" s="41">
        <f t="shared" si="2"/>
        <v>338103</v>
      </c>
      <c r="L51" s="41">
        <f t="shared" si="2"/>
        <v>71298</v>
      </c>
      <c r="M51" s="41">
        <f t="shared" si="2"/>
        <v>2628877</v>
      </c>
      <c r="N51" s="41">
        <f t="shared" si="2"/>
        <v>3038278</v>
      </c>
      <c r="O51" s="41">
        <f t="shared" si="2"/>
        <v>638297</v>
      </c>
      <c r="P51" s="41">
        <f t="shared" si="2"/>
        <v>-6634505</v>
      </c>
      <c r="Q51" s="41">
        <f t="shared" si="2"/>
        <v>4104926</v>
      </c>
      <c r="R51" s="41">
        <f t="shared" si="2"/>
        <v>-1891282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10237515</v>
      </c>
      <c r="X51" s="41">
        <f t="shared" si="2"/>
        <v>5041521</v>
      </c>
      <c r="Y51" s="41">
        <f t="shared" si="2"/>
        <v>5195994</v>
      </c>
      <c r="Z51" s="42">
        <f>+IF(X51&lt;&gt;0,+(Y51/X51)*100,0)</f>
        <v>103.0640157999937</v>
      </c>
      <c r="AA51" s="39">
        <f>+AA35-AA50</f>
        <v>6721930</v>
      </c>
    </row>
    <row r="52" spans="1:27" x14ac:dyDescent="0.25">
      <c r="A52" s="43" t="s">
        <v>78</v>
      </c>
      <c r="B52" s="15" t="s">
        <v>32</v>
      </c>
      <c r="C52" s="20">
        <v>11366000</v>
      </c>
      <c r="D52" s="20">
        <v>0</v>
      </c>
      <c r="E52" s="21">
        <v>26100000</v>
      </c>
      <c r="F52" s="22">
        <v>26100000</v>
      </c>
      <c r="G52" s="22">
        <v>0</v>
      </c>
      <c r="H52" s="22">
        <v>2062087</v>
      </c>
      <c r="I52" s="22">
        <v>0</v>
      </c>
      <c r="J52" s="22">
        <v>2062087</v>
      </c>
      <c r="K52" s="22">
        <v>0</v>
      </c>
      <c r="L52" s="22">
        <v>0</v>
      </c>
      <c r="M52" s="22">
        <v>10222679</v>
      </c>
      <c r="N52" s="22">
        <v>10222679</v>
      </c>
      <c r="O52" s="22">
        <v>-3164311</v>
      </c>
      <c r="P52" s="22">
        <v>2055957</v>
      </c>
      <c r="Q52" s="22">
        <v>7183619</v>
      </c>
      <c r="R52" s="22">
        <v>6075265</v>
      </c>
      <c r="S52" s="22">
        <v>0</v>
      </c>
      <c r="T52" s="22">
        <v>0</v>
      </c>
      <c r="U52" s="22">
        <v>0</v>
      </c>
      <c r="V52" s="22">
        <v>0</v>
      </c>
      <c r="W52" s="22">
        <v>18360031</v>
      </c>
      <c r="X52" s="22">
        <v>19575000</v>
      </c>
      <c r="Y52" s="22">
        <v>-1214969</v>
      </c>
      <c r="Z52" s="23">
        <v>-6.2067381864623243</v>
      </c>
      <c r="AA52" s="20">
        <v>26100000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2576929</v>
      </c>
      <c r="D54" s="48">
        <f t="shared" si="3"/>
        <v>0</v>
      </c>
      <c r="E54" s="49">
        <f t="shared" si="3"/>
        <v>21518523</v>
      </c>
      <c r="F54" s="50">
        <f t="shared" si="3"/>
        <v>32821930</v>
      </c>
      <c r="G54" s="50">
        <f t="shared" si="3"/>
        <v>824168</v>
      </c>
      <c r="H54" s="50">
        <f t="shared" si="3"/>
        <v>9806124</v>
      </c>
      <c r="I54" s="50">
        <f t="shared" si="3"/>
        <v>522314</v>
      </c>
      <c r="J54" s="50">
        <f t="shared" si="3"/>
        <v>11152606</v>
      </c>
      <c r="K54" s="50">
        <f t="shared" si="3"/>
        <v>338103</v>
      </c>
      <c r="L54" s="50">
        <f t="shared" si="3"/>
        <v>71298</v>
      </c>
      <c r="M54" s="50">
        <f t="shared" si="3"/>
        <v>12851556</v>
      </c>
      <c r="N54" s="50">
        <f t="shared" si="3"/>
        <v>13260957</v>
      </c>
      <c r="O54" s="50">
        <f t="shared" si="3"/>
        <v>-2526014</v>
      </c>
      <c r="P54" s="50">
        <f t="shared" si="3"/>
        <v>-4578548</v>
      </c>
      <c r="Q54" s="50">
        <f t="shared" si="3"/>
        <v>11288545</v>
      </c>
      <c r="R54" s="50">
        <f t="shared" si="3"/>
        <v>4183983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28597546</v>
      </c>
      <c r="X54" s="50">
        <f t="shared" si="3"/>
        <v>24616521</v>
      </c>
      <c r="Y54" s="50">
        <f t="shared" si="3"/>
        <v>3981025</v>
      </c>
      <c r="Z54" s="51">
        <f>+IF(X54&lt;&gt;0,+(Y54/X54)*100,0)</f>
        <v>16.172167464281408</v>
      </c>
      <c r="AA54" s="48">
        <f>SUM(AA51:AA53)</f>
        <v>32821930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2576929</v>
      </c>
      <c r="D56" s="54">
        <f>+D54-D55</f>
        <v>0</v>
      </c>
      <c r="E56" s="55">
        <f t="shared" si="4"/>
        <v>21518523</v>
      </c>
      <c r="F56" s="56">
        <f t="shared" si="4"/>
        <v>32821930</v>
      </c>
      <c r="G56" s="56">
        <f t="shared" si="4"/>
        <v>824168</v>
      </c>
      <c r="H56" s="56">
        <f t="shared" si="4"/>
        <v>9806124</v>
      </c>
      <c r="I56" s="56">
        <f t="shared" si="4"/>
        <v>522314</v>
      </c>
      <c r="J56" s="56">
        <f t="shared" si="4"/>
        <v>11152606</v>
      </c>
      <c r="K56" s="56">
        <f t="shared" si="4"/>
        <v>338103</v>
      </c>
      <c r="L56" s="56">
        <f t="shared" si="4"/>
        <v>71298</v>
      </c>
      <c r="M56" s="56">
        <f t="shared" si="4"/>
        <v>12851556</v>
      </c>
      <c r="N56" s="56">
        <f t="shared" si="4"/>
        <v>13260957</v>
      </c>
      <c r="O56" s="56">
        <f t="shared" si="4"/>
        <v>-2526014</v>
      </c>
      <c r="P56" s="56">
        <f t="shared" si="4"/>
        <v>-4578548</v>
      </c>
      <c r="Q56" s="56">
        <f t="shared" si="4"/>
        <v>11288545</v>
      </c>
      <c r="R56" s="56">
        <f t="shared" si="4"/>
        <v>4183983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28597546</v>
      </c>
      <c r="X56" s="56">
        <f t="shared" si="4"/>
        <v>24616521</v>
      </c>
      <c r="Y56" s="56">
        <f t="shared" si="4"/>
        <v>3981025</v>
      </c>
      <c r="Z56" s="57">
        <f>+IF(X56&lt;&gt;0,+(Y56/X56)*100,0)</f>
        <v>16.172167464281408</v>
      </c>
      <c r="AA56" s="54">
        <f>+AA54-AA55</f>
        <v>32821930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2576929</v>
      </c>
      <c r="D59" s="48">
        <f>SUM(D56:D58)</f>
        <v>0</v>
      </c>
      <c r="E59" s="49">
        <f t="shared" si="5"/>
        <v>21518523</v>
      </c>
      <c r="F59" s="50">
        <f t="shared" si="5"/>
        <v>32821930</v>
      </c>
      <c r="G59" s="50">
        <f t="shared" si="5"/>
        <v>824168</v>
      </c>
      <c r="H59" s="50">
        <f t="shared" si="5"/>
        <v>9806124</v>
      </c>
      <c r="I59" s="50">
        <f t="shared" si="5"/>
        <v>522314</v>
      </c>
      <c r="J59" s="50">
        <f t="shared" si="5"/>
        <v>11152606</v>
      </c>
      <c r="K59" s="50">
        <f t="shared" si="5"/>
        <v>338103</v>
      </c>
      <c r="L59" s="50">
        <f t="shared" si="5"/>
        <v>71298</v>
      </c>
      <c r="M59" s="50">
        <f t="shared" si="5"/>
        <v>12851556</v>
      </c>
      <c r="N59" s="50">
        <f t="shared" si="5"/>
        <v>13260957</v>
      </c>
      <c r="O59" s="50">
        <f t="shared" si="5"/>
        <v>-2526014</v>
      </c>
      <c r="P59" s="50">
        <f t="shared" si="5"/>
        <v>-4578548</v>
      </c>
      <c r="Q59" s="50">
        <f t="shared" si="5"/>
        <v>11288545</v>
      </c>
      <c r="R59" s="50">
        <f t="shared" si="5"/>
        <v>4183983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28597546</v>
      </c>
      <c r="X59" s="50">
        <f t="shared" si="5"/>
        <v>24616521</v>
      </c>
      <c r="Y59" s="50">
        <f t="shared" si="5"/>
        <v>3981025</v>
      </c>
      <c r="Z59" s="51">
        <f>+IF(X59&lt;&gt;0,+(Y59/X59)*100,0)</f>
        <v>16.172167464281408</v>
      </c>
      <c r="AA59" s="48">
        <f>SUM(AA56:AA58)</f>
        <v>32821930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2576929</v>
      </c>
      <c r="D62" s="65">
        <f>SUM(D59:D61)</f>
        <v>0</v>
      </c>
      <c r="E62" s="66">
        <f t="shared" si="6"/>
        <v>21518523</v>
      </c>
      <c r="F62" s="67">
        <f t="shared" si="6"/>
        <v>32821930</v>
      </c>
      <c r="G62" s="67">
        <f t="shared" si="6"/>
        <v>824168</v>
      </c>
      <c r="H62" s="67">
        <f t="shared" si="6"/>
        <v>9806124</v>
      </c>
      <c r="I62" s="67">
        <f t="shared" si="6"/>
        <v>522314</v>
      </c>
      <c r="J62" s="67">
        <f t="shared" si="6"/>
        <v>11152606</v>
      </c>
      <c r="K62" s="67">
        <f t="shared" si="6"/>
        <v>338103</v>
      </c>
      <c r="L62" s="67">
        <f t="shared" si="6"/>
        <v>71298</v>
      </c>
      <c r="M62" s="67">
        <f t="shared" si="6"/>
        <v>12851556</v>
      </c>
      <c r="N62" s="67">
        <f t="shared" si="6"/>
        <v>13260957</v>
      </c>
      <c r="O62" s="67">
        <f t="shared" si="6"/>
        <v>-2526014</v>
      </c>
      <c r="P62" s="67">
        <f t="shared" si="6"/>
        <v>-4578548</v>
      </c>
      <c r="Q62" s="67">
        <f t="shared" si="6"/>
        <v>11288545</v>
      </c>
      <c r="R62" s="67">
        <f t="shared" si="6"/>
        <v>4183983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28597546</v>
      </c>
      <c r="X62" s="67">
        <f t="shared" si="6"/>
        <v>24616521</v>
      </c>
      <c r="Y62" s="67">
        <f t="shared" si="6"/>
        <v>3981025</v>
      </c>
      <c r="Z62" s="68">
        <f>+IF(X62&lt;&gt;0,+(Y62/X62)*100,0)</f>
        <v>16.172167464281408</v>
      </c>
      <c r="AA62" s="65">
        <f>SUM(AA59:AA61)</f>
        <v>32821930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>
        <v>0</v>
      </c>
      <c r="E6" s="21">
        <v>0</v>
      </c>
      <c r="F6" s="22">
        <v>0</v>
      </c>
      <c r="G6" s="22">
        <v>23096</v>
      </c>
      <c r="H6" s="22">
        <v>51937</v>
      </c>
      <c r="I6" s="22">
        <v>44397</v>
      </c>
      <c r="J6" s="22">
        <v>119430</v>
      </c>
      <c r="K6" s="22">
        <v>52708</v>
      </c>
      <c r="L6" s="22">
        <v>39164</v>
      </c>
      <c r="M6" s="22">
        <v>14154</v>
      </c>
      <c r="N6" s="22">
        <v>106026</v>
      </c>
      <c r="O6" s="22">
        <v>8424</v>
      </c>
      <c r="P6" s="22">
        <v>10079</v>
      </c>
      <c r="Q6" s="22">
        <v>42501</v>
      </c>
      <c r="R6" s="22">
        <v>61004</v>
      </c>
      <c r="S6" s="22">
        <v>0</v>
      </c>
      <c r="T6" s="22">
        <v>0</v>
      </c>
      <c r="U6" s="22">
        <v>0</v>
      </c>
      <c r="V6" s="22">
        <v>0</v>
      </c>
      <c r="W6" s="22">
        <v>286460</v>
      </c>
      <c r="X6" s="22">
        <v>0</v>
      </c>
      <c r="Y6" s="22">
        <v>286460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167313894</v>
      </c>
      <c r="D7" s="20">
        <v>0</v>
      </c>
      <c r="E7" s="21">
        <v>177438187</v>
      </c>
      <c r="F7" s="22">
        <v>167559865</v>
      </c>
      <c r="G7" s="22">
        <v>20541758</v>
      </c>
      <c r="H7" s="22">
        <v>12979397</v>
      </c>
      <c r="I7" s="22">
        <v>13275221</v>
      </c>
      <c r="J7" s="22">
        <v>46796376</v>
      </c>
      <c r="K7" s="22">
        <v>10909670</v>
      </c>
      <c r="L7" s="22">
        <v>12641470</v>
      </c>
      <c r="M7" s="22">
        <v>16948932</v>
      </c>
      <c r="N7" s="22">
        <v>40500072</v>
      </c>
      <c r="O7" s="22">
        <v>13358427</v>
      </c>
      <c r="P7" s="22">
        <v>11905207</v>
      </c>
      <c r="Q7" s="22">
        <v>11704304</v>
      </c>
      <c r="R7" s="22">
        <v>36967938</v>
      </c>
      <c r="S7" s="22">
        <v>0</v>
      </c>
      <c r="T7" s="22">
        <v>0</v>
      </c>
      <c r="U7" s="22">
        <v>0</v>
      </c>
      <c r="V7" s="22">
        <v>0</v>
      </c>
      <c r="W7" s="22">
        <v>124264386</v>
      </c>
      <c r="X7" s="22">
        <v>129127321</v>
      </c>
      <c r="Y7" s="22">
        <v>-4862935</v>
      </c>
      <c r="Z7" s="23">
        <v>-3.7660000705815002</v>
      </c>
      <c r="AA7" s="20">
        <v>167559865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52229665</v>
      </c>
      <c r="D13" s="20">
        <v>0</v>
      </c>
      <c r="E13" s="21">
        <v>59738908</v>
      </c>
      <c r="F13" s="22">
        <v>59738908</v>
      </c>
      <c r="G13" s="22">
        <v>4242166</v>
      </c>
      <c r="H13" s="22">
        <v>4075295</v>
      </c>
      <c r="I13" s="22">
        <v>4064059</v>
      </c>
      <c r="J13" s="22">
        <v>12381520</v>
      </c>
      <c r="K13" s="22">
        <v>4122980</v>
      </c>
      <c r="L13" s="22">
        <v>4141389</v>
      </c>
      <c r="M13" s="22">
        <v>4167792</v>
      </c>
      <c r="N13" s="22">
        <v>12432161</v>
      </c>
      <c r="O13" s="22">
        <v>4338366</v>
      </c>
      <c r="P13" s="22">
        <v>4324965</v>
      </c>
      <c r="Q13" s="22">
        <v>4232294</v>
      </c>
      <c r="R13" s="22">
        <v>12895625</v>
      </c>
      <c r="S13" s="22">
        <v>0</v>
      </c>
      <c r="T13" s="22">
        <v>0</v>
      </c>
      <c r="U13" s="22">
        <v>0</v>
      </c>
      <c r="V13" s="22">
        <v>0</v>
      </c>
      <c r="W13" s="22">
        <v>37709306</v>
      </c>
      <c r="X13" s="22">
        <v>44804178</v>
      </c>
      <c r="Y13" s="22">
        <v>-7094872</v>
      </c>
      <c r="Z13" s="23">
        <v>-15.8352910748636</v>
      </c>
      <c r="AA13" s="20">
        <v>59738908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-103541</v>
      </c>
      <c r="D22" s="20">
        <v>0</v>
      </c>
      <c r="E22" s="21">
        <v>185508</v>
      </c>
      <c r="F22" s="22">
        <v>185508</v>
      </c>
      <c r="G22" s="22">
        <v>7954</v>
      </c>
      <c r="H22" s="22">
        <v>3250</v>
      </c>
      <c r="I22" s="22">
        <v>1703</v>
      </c>
      <c r="J22" s="22">
        <v>12907</v>
      </c>
      <c r="K22" s="22">
        <v>3715</v>
      </c>
      <c r="L22" s="22">
        <v>6231</v>
      </c>
      <c r="M22" s="22">
        <v>4976</v>
      </c>
      <c r="N22" s="22">
        <v>14922</v>
      </c>
      <c r="O22" s="22">
        <v>1393</v>
      </c>
      <c r="P22" s="22">
        <v>2941</v>
      </c>
      <c r="Q22" s="22">
        <v>5263</v>
      </c>
      <c r="R22" s="22">
        <v>9597</v>
      </c>
      <c r="S22" s="22">
        <v>0</v>
      </c>
      <c r="T22" s="22">
        <v>0</v>
      </c>
      <c r="U22" s="22">
        <v>0</v>
      </c>
      <c r="V22" s="22">
        <v>0</v>
      </c>
      <c r="W22" s="22">
        <v>37426</v>
      </c>
      <c r="X22" s="22">
        <v>139131</v>
      </c>
      <c r="Y22" s="22">
        <v>-101705</v>
      </c>
      <c r="Z22" s="18">
        <v>-73.100171780552131</v>
      </c>
      <c r="AA22" s="20">
        <v>185508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31112696</v>
      </c>
      <c r="D28" s="20">
        <v>0</v>
      </c>
      <c r="E28" s="21">
        <v>8103120</v>
      </c>
      <c r="F28" s="22">
        <v>8103120</v>
      </c>
      <c r="G28" s="22">
        <v>3337253</v>
      </c>
      <c r="H28" s="22">
        <v>-69771</v>
      </c>
      <c r="I28" s="22">
        <v>0</v>
      </c>
      <c r="J28" s="22">
        <v>3267482</v>
      </c>
      <c r="K28" s="22">
        <v>0</v>
      </c>
      <c r="L28" s="22">
        <v>0</v>
      </c>
      <c r="M28" s="22">
        <v>2669766</v>
      </c>
      <c r="N28" s="22">
        <v>2669766</v>
      </c>
      <c r="O28" s="22">
        <v>0</v>
      </c>
      <c r="P28" s="22">
        <v>69771</v>
      </c>
      <c r="Q28" s="22">
        <v>2002340</v>
      </c>
      <c r="R28" s="22">
        <v>2072111</v>
      </c>
      <c r="S28" s="22">
        <v>0</v>
      </c>
      <c r="T28" s="22">
        <v>0</v>
      </c>
      <c r="U28" s="22">
        <v>0</v>
      </c>
      <c r="V28" s="22">
        <v>0</v>
      </c>
      <c r="W28" s="22">
        <v>8009359</v>
      </c>
      <c r="X28" s="22">
        <v>6077340</v>
      </c>
      <c r="Y28" s="22">
        <v>1932019</v>
      </c>
      <c r="Z28" s="23">
        <v>31.790536649257735</v>
      </c>
      <c r="AA28" s="20">
        <v>8103120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250877551</v>
      </c>
      <c r="D35" s="29">
        <f t="shared" ref="D35:Y35" si="0">SUM(D6:D34)</f>
        <v>0</v>
      </c>
      <c r="E35" s="30">
        <f t="shared" si="0"/>
        <v>245465723</v>
      </c>
      <c r="F35" s="31">
        <f t="shared" si="0"/>
        <v>235587401</v>
      </c>
      <c r="G35" s="31">
        <f t="shared" si="0"/>
        <v>28152227</v>
      </c>
      <c r="H35" s="31">
        <f t="shared" si="0"/>
        <v>17040108</v>
      </c>
      <c r="I35" s="31">
        <f t="shared" si="0"/>
        <v>17385380</v>
      </c>
      <c r="J35" s="31">
        <f t="shared" si="0"/>
        <v>62577715</v>
      </c>
      <c r="K35" s="31">
        <f t="shared" si="0"/>
        <v>15089073</v>
      </c>
      <c r="L35" s="31">
        <f t="shared" si="0"/>
        <v>16828254</v>
      </c>
      <c r="M35" s="31">
        <f t="shared" si="0"/>
        <v>23805620</v>
      </c>
      <c r="N35" s="31">
        <f t="shared" si="0"/>
        <v>55722947</v>
      </c>
      <c r="O35" s="31">
        <f t="shared" si="0"/>
        <v>17706610</v>
      </c>
      <c r="P35" s="31">
        <f t="shared" si="0"/>
        <v>16312963</v>
      </c>
      <c r="Q35" s="31">
        <f t="shared" si="0"/>
        <v>17986702</v>
      </c>
      <c r="R35" s="31">
        <f t="shared" si="0"/>
        <v>52006275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170306937</v>
      </c>
      <c r="X35" s="31">
        <f t="shared" si="0"/>
        <v>180147970</v>
      </c>
      <c r="Y35" s="31">
        <f t="shared" si="0"/>
        <v>-9841033</v>
      </c>
      <c r="Z35" s="32">
        <f>+IF(X35&lt;&gt;0,+(Y35/X35)*100,0)</f>
        <v>-5.4627498716749354</v>
      </c>
      <c r="AA35" s="29">
        <f>SUM(AA6:AA34)</f>
        <v>235587401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12255788</v>
      </c>
      <c r="D37" s="20">
        <v>0</v>
      </c>
      <c r="E37" s="21">
        <v>22844556</v>
      </c>
      <c r="F37" s="22">
        <v>22844556</v>
      </c>
      <c r="G37" s="22">
        <v>2020831</v>
      </c>
      <c r="H37" s="22">
        <v>1898975</v>
      </c>
      <c r="I37" s="22">
        <v>1990276</v>
      </c>
      <c r="J37" s="22">
        <v>5910082</v>
      </c>
      <c r="K37" s="22">
        <v>1837336</v>
      </c>
      <c r="L37" s="22">
        <v>2749669</v>
      </c>
      <c r="M37" s="22">
        <v>1407990</v>
      </c>
      <c r="N37" s="22">
        <v>5994995</v>
      </c>
      <c r="O37" s="22">
        <v>1556711</v>
      </c>
      <c r="P37" s="22">
        <v>0</v>
      </c>
      <c r="Q37" s="22">
        <v>2803492</v>
      </c>
      <c r="R37" s="22">
        <v>4360203</v>
      </c>
      <c r="S37" s="22">
        <v>0</v>
      </c>
      <c r="T37" s="22">
        <v>0</v>
      </c>
      <c r="U37" s="22">
        <v>0</v>
      </c>
      <c r="V37" s="22">
        <v>0</v>
      </c>
      <c r="W37" s="22">
        <v>16265280</v>
      </c>
      <c r="X37" s="22">
        <v>17133417</v>
      </c>
      <c r="Y37" s="22">
        <v>-868137</v>
      </c>
      <c r="Z37" s="23">
        <v>-5.0669227276730613</v>
      </c>
      <c r="AA37" s="20">
        <v>22844556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36728441</v>
      </c>
      <c r="D40" s="20">
        <v>0</v>
      </c>
      <c r="E40" s="21">
        <v>12988951</v>
      </c>
      <c r="F40" s="22">
        <v>13735000</v>
      </c>
      <c r="G40" s="22">
        <v>0</v>
      </c>
      <c r="H40" s="22">
        <v>0</v>
      </c>
      <c r="I40" s="22">
        <v>0</v>
      </c>
      <c r="J40" s="22">
        <v>0</v>
      </c>
      <c r="K40" s="22">
        <v>43263</v>
      </c>
      <c r="L40" s="22">
        <v>16959</v>
      </c>
      <c r="M40" s="22">
        <v>0</v>
      </c>
      <c r="N40" s="22">
        <v>60222</v>
      </c>
      <c r="O40" s="22">
        <v>-100</v>
      </c>
      <c r="P40" s="22">
        <v>6145</v>
      </c>
      <c r="Q40" s="22">
        <v>867013</v>
      </c>
      <c r="R40" s="22">
        <v>873058</v>
      </c>
      <c r="S40" s="22">
        <v>0</v>
      </c>
      <c r="T40" s="22">
        <v>0</v>
      </c>
      <c r="U40" s="22">
        <v>0</v>
      </c>
      <c r="V40" s="22">
        <v>0</v>
      </c>
      <c r="W40" s="22">
        <v>933280</v>
      </c>
      <c r="X40" s="22">
        <v>10040137</v>
      </c>
      <c r="Y40" s="22">
        <v>-9106857</v>
      </c>
      <c r="Z40" s="23">
        <v>-90.704509310978523</v>
      </c>
      <c r="AA40" s="20">
        <v>13735000</v>
      </c>
    </row>
    <row r="41" spans="1:27" x14ac:dyDescent="0.25">
      <c r="A41" s="19" t="s">
        <v>67</v>
      </c>
      <c r="B41" s="15" t="s">
        <v>32</v>
      </c>
      <c r="C41" s="20">
        <v>40571104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5727476</v>
      </c>
      <c r="D42" s="20">
        <v>0</v>
      </c>
      <c r="E42" s="21">
        <v>11693442</v>
      </c>
      <c r="F42" s="22">
        <v>8693442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7570077</v>
      </c>
      <c r="Y42" s="22">
        <v>-7570077</v>
      </c>
      <c r="Z42" s="23">
        <v>-100</v>
      </c>
      <c r="AA42" s="20">
        <v>8693442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4600500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1511245</v>
      </c>
      <c r="P43" s="22">
        <v>0</v>
      </c>
      <c r="Q43" s="22">
        <v>0</v>
      </c>
      <c r="R43" s="22">
        <v>1511245</v>
      </c>
      <c r="S43" s="22">
        <v>0</v>
      </c>
      <c r="T43" s="22">
        <v>0</v>
      </c>
      <c r="U43" s="22">
        <v>0</v>
      </c>
      <c r="V43" s="22">
        <v>0</v>
      </c>
      <c r="W43" s="22">
        <v>1511245</v>
      </c>
      <c r="X43" s="22">
        <v>1840200</v>
      </c>
      <c r="Y43" s="22">
        <v>-328955</v>
      </c>
      <c r="Z43" s="23">
        <v>-17.876046081947614</v>
      </c>
      <c r="AA43" s="20">
        <v>4600500</v>
      </c>
    </row>
    <row r="44" spans="1:27" x14ac:dyDescent="0.25">
      <c r="A44" s="19" t="s">
        <v>70</v>
      </c>
      <c r="B44" s="15" t="s">
        <v>32</v>
      </c>
      <c r="C44" s="20">
        <v>1340500</v>
      </c>
      <c r="D44" s="20">
        <v>0</v>
      </c>
      <c r="E44" s="21">
        <v>10100000</v>
      </c>
      <c r="F44" s="22">
        <v>10100000</v>
      </c>
      <c r="G44" s="22">
        <v>696</v>
      </c>
      <c r="H44" s="22">
        <v>225965</v>
      </c>
      <c r="I44" s="22">
        <v>908122</v>
      </c>
      <c r="J44" s="22">
        <v>1134783</v>
      </c>
      <c r="K44" s="22">
        <v>747323</v>
      </c>
      <c r="L44" s="22">
        <v>194962</v>
      </c>
      <c r="M44" s="22">
        <v>530172</v>
      </c>
      <c r="N44" s="22">
        <v>1472457</v>
      </c>
      <c r="O44" s="22">
        <v>142775</v>
      </c>
      <c r="P44" s="22">
        <v>259582</v>
      </c>
      <c r="Q44" s="22">
        <v>612234</v>
      </c>
      <c r="R44" s="22">
        <v>1014591</v>
      </c>
      <c r="S44" s="22">
        <v>0</v>
      </c>
      <c r="T44" s="22">
        <v>0</v>
      </c>
      <c r="U44" s="22">
        <v>0</v>
      </c>
      <c r="V44" s="22">
        <v>0</v>
      </c>
      <c r="W44" s="22">
        <v>3621831</v>
      </c>
      <c r="X44" s="22">
        <v>7575003</v>
      </c>
      <c r="Y44" s="22">
        <v>-3953172</v>
      </c>
      <c r="Z44" s="23">
        <v>-52.187068440764975</v>
      </c>
      <c r="AA44" s="20">
        <v>10100000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75855336</v>
      </c>
      <c r="D46" s="20">
        <v>0</v>
      </c>
      <c r="E46" s="21">
        <v>82301758</v>
      </c>
      <c r="F46" s="22">
        <v>62521758</v>
      </c>
      <c r="G46" s="22">
        <v>0</v>
      </c>
      <c r="H46" s="22">
        <v>51669</v>
      </c>
      <c r="I46" s="22">
        <v>0</v>
      </c>
      <c r="J46" s="22">
        <v>51669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25250</v>
      </c>
      <c r="R46" s="22">
        <v>25250</v>
      </c>
      <c r="S46" s="22">
        <v>0</v>
      </c>
      <c r="T46" s="22">
        <v>0</v>
      </c>
      <c r="U46" s="22">
        <v>0</v>
      </c>
      <c r="V46" s="22">
        <v>0</v>
      </c>
      <c r="W46" s="22">
        <v>76919</v>
      </c>
      <c r="X46" s="22">
        <v>53814320</v>
      </c>
      <c r="Y46" s="22">
        <v>-53737401</v>
      </c>
      <c r="Z46" s="23">
        <v>-99.857065925946856</v>
      </c>
      <c r="AA46" s="20">
        <v>62521758</v>
      </c>
    </row>
    <row r="47" spans="1:27" x14ac:dyDescent="0.25">
      <c r="A47" s="19" t="s">
        <v>73</v>
      </c>
      <c r="B47" s="15" t="s">
        <v>32</v>
      </c>
      <c r="C47" s="20">
        <v>1006285</v>
      </c>
      <c r="D47" s="20">
        <v>0</v>
      </c>
      <c r="E47" s="21">
        <v>3223000</v>
      </c>
      <c r="F47" s="22">
        <v>2633000</v>
      </c>
      <c r="G47" s="22">
        <v>29840</v>
      </c>
      <c r="H47" s="22">
        <v>120223</v>
      </c>
      <c r="I47" s="22">
        <v>62114</v>
      </c>
      <c r="J47" s="22">
        <v>212177</v>
      </c>
      <c r="K47" s="22">
        <v>829412</v>
      </c>
      <c r="L47" s="22">
        <v>199570</v>
      </c>
      <c r="M47" s="22">
        <v>74535</v>
      </c>
      <c r="N47" s="22">
        <v>1103517</v>
      </c>
      <c r="O47" s="22">
        <v>93570</v>
      </c>
      <c r="P47" s="22">
        <v>332655</v>
      </c>
      <c r="Q47" s="22">
        <v>123153</v>
      </c>
      <c r="R47" s="22">
        <v>549378</v>
      </c>
      <c r="S47" s="22">
        <v>0</v>
      </c>
      <c r="T47" s="22">
        <v>0</v>
      </c>
      <c r="U47" s="22">
        <v>0</v>
      </c>
      <c r="V47" s="22">
        <v>0</v>
      </c>
      <c r="W47" s="22">
        <v>1865072</v>
      </c>
      <c r="X47" s="22">
        <v>2181256</v>
      </c>
      <c r="Y47" s="22">
        <v>-316184</v>
      </c>
      <c r="Z47" s="23">
        <v>-14.495501674264736</v>
      </c>
      <c r="AA47" s="20">
        <v>2633000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16236242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189721172</v>
      </c>
      <c r="D50" s="29">
        <f t="shared" ref="D50:Y50" si="1">SUM(D37:D49)</f>
        <v>0</v>
      </c>
      <c r="E50" s="30">
        <f t="shared" si="1"/>
        <v>143151707</v>
      </c>
      <c r="F50" s="31">
        <f t="shared" si="1"/>
        <v>125128256</v>
      </c>
      <c r="G50" s="31">
        <f t="shared" si="1"/>
        <v>2051367</v>
      </c>
      <c r="H50" s="31">
        <f t="shared" si="1"/>
        <v>2296832</v>
      </c>
      <c r="I50" s="31">
        <f t="shared" si="1"/>
        <v>2960512</v>
      </c>
      <c r="J50" s="31">
        <f t="shared" si="1"/>
        <v>7308711</v>
      </c>
      <c r="K50" s="31">
        <f t="shared" si="1"/>
        <v>3457334</v>
      </c>
      <c r="L50" s="31">
        <f t="shared" si="1"/>
        <v>3161160</v>
      </c>
      <c r="M50" s="31">
        <f t="shared" si="1"/>
        <v>2012697</v>
      </c>
      <c r="N50" s="31">
        <f t="shared" si="1"/>
        <v>8631191</v>
      </c>
      <c r="O50" s="31">
        <f t="shared" si="1"/>
        <v>3304201</v>
      </c>
      <c r="P50" s="31">
        <f t="shared" si="1"/>
        <v>598382</v>
      </c>
      <c r="Q50" s="31">
        <f t="shared" si="1"/>
        <v>4431142</v>
      </c>
      <c r="R50" s="31">
        <f t="shared" si="1"/>
        <v>8333725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24273627</v>
      </c>
      <c r="X50" s="31">
        <f t="shared" si="1"/>
        <v>100154410</v>
      </c>
      <c r="Y50" s="31">
        <f t="shared" si="1"/>
        <v>-75880783</v>
      </c>
      <c r="Z50" s="32">
        <f>+IF(X50&lt;&gt;0,+(Y50/X50)*100,0)</f>
        <v>-75.763796122407385</v>
      </c>
      <c r="AA50" s="29">
        <f>SUM(AA37:AA49)</f>
        <v>125128256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61156379</v>
      </c>
      <c r="D51" s="39">
        <f t="shared" si="2"/>
        <v>0</v>
      </c>
      <c r="E51" s="40">
        <f t="shared" si="2"/>
        <v>102314016</v>
      </c>
      <c r="F51" s="41">
        <f t="shared" si="2"/>
        <v>110459145</v>
      </c>
      <c r="G51" s="41">
        <f t="shared" si="2"/>
        <v>26100860</v>
      </c>
      <c r="H51" s="41">
        <f t="shared" si="2"/>
        <v>14743276</v>
      </c>
      <c r="I51" s="41">
        <f t="shared" si="2"/>
        <v>14424868</v>
      </c>
      <c r="J51" s="41">
        <f t="shared" si="2"/>
        <v>55269004</v>
      </c>
      <c r="K51" s="41">
        <f t="shared" si="2"/>
        <v>11631739</v>
      </c>
      <c r="L51" s="41">
        <f t="shared" si="2"/>
        <v>13667094</v>
      </c>
      <c r="M51" s="41">
        <f t="shared" si="2"/>
        <v>21792923</v>
      </c>
      <c r="N51" s="41">
        <f t="shared" si="2"/>
        <v>47091756</v>
      </c>
      <c r="O51" s="41">
        <f t="shared" si="2"/>
        <v>14402409</v>
      </c>
      <c r="P51" s="41">
        <f t="shared" si="2"/>
        <v>15714581</v>
      </c>
      <c r="Q51" s="41">
        <f t="shared" si="2"/>
        <v>13555560</v>
      </c>
      <c r="R51" s="41">
        <f t="shared" si="2"/>
        <v>43672550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146033310</v>
      </c>
      <c r="X51" s="41">
        <f t="shared" si="2"/>
        <v>79993560</v>
      </c>
      <c r="Y51" s="41">
        <f t="shared" si="2"/>
        <v>66039750</v>
      </c>
      <c r="Z51" s="42">
        <f>+IF(X51&lt;&gt;0,+(Y51/X51)*100,0)</f>
        <v>82.556333284829435</v>
      </c>
      <c r="AA51" s="39">
        <f>+AA35-AA50</f>
        <v>110459145</v>
      </c>
    </row>
    <row r="52" spans="1:27" x14ac:dyDescent="0.25">
      <c r="A52" s="43" t="s">
        <v>78</v>
      </c>
      <c r="B52" s="15" t="s">
        <v>32</v>
      </c>
      <c r="C52" s="20">
        <v>45464027</v>
      </c>
      <c r="D52" s="20">
        <v>0</v>
      </c>
      <c r="E52" s="21">
        <v>43662474</v>
      </c>
      <c r="F52" s="22">
        <v>50454541</v>
      </c>
      <c r="G52" s="22">
        <v>0</v>
      </c>
      <c r="H52" s="22">
        <v>2284324</v>
      </c>
      <c r="I52" s="22">
        <v>0</v>
      </c>
      <c r="J52" s="22">
        <v>2284324</v>
      </c>
      <c r="K52" s="22">
        <v>6781639</v>
      </c>
      <c r="L52" s="22">
        <v>0</v>
      </c>
      <c r="M52" s="22">
        <v>3241265</v>
      </c>
      <c r="N52" s="22">
        <v>10022904</v>
      </c>
      <c r="O52" s="22">
        <v>0</v>
      </c>
      <c r="P52" s="22">
        <v>967891</v>
      </c>
      <c r="Q52" s="22">
        <v>1782174</v>
      </c>
      <c r="R52" s="22">
        <v>2750065</v>
      </c>
      <c r="S52" s="22">
        <v>0</v>
      </c>
      <c r="T52" s="22">
        <v>0</v>
      </c>
      <c r="U52" s="22">
        <v>0</v>
      </c>
      <c r="V52" s="22">
        <v>0</v>
      </c>
      <c r="W52" s="22">
        <v>15057293</v>
      </c>
      <c r="X52" s="22">
        <v>38192585</v>
      </c>
      <c r="Y52" s="22">
        <v>-23135292</v>
      </c>
      <c r="Z52" s="23">
        <v>-60.575349901034457</v>
      </c>
      <c r="AA52" s="20">
        <v>50454541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106620406</v>
      </c>
      <c r="D54" s="48">
        <f t="shared" si="3"/>
        <v>0</v>
      </c>
      <c r="E54" s="49">
        <f t="shared" si="3"/>
        <v>145976490</v>
      </c>
      <c r="F54" s="50">
        <f t="shared" si="3"/>
        <v>160913686</v>
      </c>
      <c r="G54" s="50">
        <f t="shared" si="3"/>
        <v>26100860</v>
      </c>
      <c r="H54" s="50">
        <f t="shared" si="3"/>
        <v>17027600</v>
      </c>
      <c r="I54" s="50">
        <f t="shared" si="3"/>
        <v>14424868</v>
      </c>
      <c r="J54" s="50">
        <f t="shared" si="3"/>
        <v>57553328</v>
      </c>
      <c r="K54" s="50">
        <f t="shared" si="3"/>
        <v>18413378</v>
      </c>
      <c r="L54" s="50">
        <f t="shared" si="3"/>
        <v>13667094</v>
      </c>
      <c r="M54" s="50">
        <f t="shared" si="3"/>
        <v>25034188</v>
      </c>
      <c r="N54" s="50">
        <f t="shared" si="3"/>
        <v>57114660</v>
      </c>
      <c r="O54" s="50">
        <f t="shared" si="3"/>
        <v>14402409</v>
      </c>
      <c r="P54" s="50">
        <f t="shared" si="3"/>
        <v>16682472</v>
      </c>
      <c r="Q54" s="50">
        <f t="shared" si="3"/>
        <v>15337734</v>
      </c>
      <c r="R54" s="50">
        <f t="shared" si="3"/>
        <v>46422615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161090603</v>
      </c>
      <c r="X54" s="50">
        <f t="shared" si="3"/>
        <v>118186145</v>
      </c>
      <c r="Y54" s="50">
        <f t="shared" si="3"/>
        <v>42904458</v>
      </c>
      <c r="Z54" s="51">
        <f>+IF(X54&lt;&gt;0,+(Y54/X54)*100,0)</f>
        <v>36.302443065555615</v>
      </c>
      <c r="AA54" s="48">
        <f>SUM(AA51:AA53)</f>
        <v>160913686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106620406</v>
      </c>
      <c r="D56" s="54">
        <f>+D54-D55</f>
        <v>0</v>
      </c>
      <c r="E56" s="55">
        <f t="shared" si="4"/>
        <v>145976490</v>
      </c>
      <c r="F56" s="56">
        <f t="shared" si="4"/>
        <v>160913686</v>
      </c>
      <c r="G56" s="56">
        <f t="shared" si="4"/>
        <v>26100860</v>
      </c>
      <c r="H56" s="56">
        <f t="shared" si="4"/>
        <v>17027600</v>
      </c>
      <c r="I56" s="56">
        <f t="shared" si="4"/>
        <v>14424868</v>
      </c>
      <c r="J56" s="56">
        <f t="shared" si="4"/>
        <v>57553328</v>
      </c>
      <c r="K56" s="56">
        <f t="shared" si="4"/>
        <v>18413378</v>
      </c>
      <c r="L56" s="56">
        <f t="shared" si="4"/>
        <v>13667094</v>
      </c>
      <c r="M56" s="56">
        <f t="shared" si="4"/>
        <v>25034188</v>
      </c>
      <c r="N56" s="56">
        <f t="shared" si="4"/>
        <v>57114660</v>
      </c>
      <c r="O56" s="56">
        <f t="shared" si="4"/>
        <v>14402409</v>
      </c>
      <c r="P56" s="56">
        <f t="shared" si="4"/>
        <v>16682472</v>
      </c>
      <c r="Q56" s="56">
        <f t="shared" si="4"/>
        <v>15337734</v>
      </c>
      <c r="R56" s="56">
        <f t="shared" si="4"/>
        <v>46422615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161090603</v>
      </c>
      <c r="X56" s="56">
        <f t="shared" si="4"/>
        <v>118186145</v>
      </c>
      <c r="Y56" s="56">
        <f t="shared" si="4"/>
        <v>42904458</v>
      </c>
      <c r="Z56" s="57">
        <f>+IF(X56&lt;&gt;0,+(Y56/X56)*100,0)</f>
        <v>36.302443065555615</v>
      </c>
      <c r="AA56" s="54">
        <f>+AA54-AA55</f>
        <v>160913686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106620406</v>
      </c>
      <c r="D59" s="48">
        <f>SUM(D56:D58)</f>
        <v>0</v>
      </c>
      <c r="E59" s="49">
        <f t="shared" si="5"/>
        <v>145976490</v>
      </c>
      <c r="F59" s="50">
        <f t="shared" si="5"/>
        <v>160913686</v>
      </c>
      <c r="G59" s="50">
        <f t="shared" si="5"/>
        <v>26100860</v>
      </c>
      <c r="H59" s="50">
        <f t="shared" si="5"/>
        <v>17027600</v>
      </c>
      <c r="I59" s="50">
        <f t="shared" si="5"/>
        <v>14424868</v>
      </c>
      <c r="J59" s="50">
        <f t="shared" si="5"/>
        <v>57553328</v>
      </c>
      <c r="K59" s="50">
        <f t="shared" si="5"/>
        <v>18413378</v>
      </c>
      <c r="L59" s="50">
        <f t="shared" si="5"/>
        <v>13667094</v>
      </c>
      <c r="M59" s="50">
        <f t="shared" si="5"/>
        <v>25034188</v>
      </c>
      <c r="N59" s="50">
        <f t="shared" si="5"/>
        <v>57114660</v>
      </c>
      <c r="O59" s="50">
        <f t="shared" si="5"/>
        <v>14402409</v>
      </c>
      <c r="P59" s="50">
        <f t="shared" si="5"/>
        <v>16682472</v>
      </c>
      <c r="Q59" s="50">
        <f t="shared" si="5"/>
        <v>15337734</v>
      </c>
      <c r="R59" s="50">
        <f t="shared" si="5"/>
        <v>46422615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161090603</v>
      </c>
      <c r="X59" s="50">
        <f t="shared" si="5"/>
        <v>118186145</v>
      </c>
      <c r="Y59" s="50">
        <f t="shared" si="5"/>
        <v>42904458</v>
      </c>
      <c r="Z59" s="51">
        <f>+IF(X59&lt;&gt;0,+(Y59/X59)*100,0)</f>
        <v>36.302443065555615</v>
      </c>
      <c r="AA59" s="48">
        <f>SUM(AA56:AA58)</f>
        <v>160913686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106620406</v>
      </c>
      <c r="D62" s="65">
        <f>SUM(D59:D61)</f>
        <v>0</v>
      </c>
      <c r="E62" s="66">
        <f t="shared" si="6"/>
        <v>145976490</v>
      </c>
      <c r="F62" s="67">
        <f t="shared" si="6"/>
        <v>160913686</v>
      </c>
      <c r="G62" s="67">
        <f t="shared" si="6"/>
        <v>26100860</v>
      </c>
      <c r="H62" s="67">
        <f t="shared" si="6"/>
        <v>17027600</v>
      </c>
      <c r="I62" s="67">
        <f t="shared" si="6"/>
        <v>14424868</v>
      </c>
      <c r="J62" s="67">
        <f t="shared" si="6"/>
        <v>57553328</v>
      </c>
      <c r="K62" s="67">
        <f t="shared" si="6"/>
        <v>18413378</v>
      </c>
      <c r="L62" s="67">
        <f t="shared" si="6"/>
        <v>13667094</v>
      </c>
      <c r="M62" s="67">
        <f t="shared" si="6"/>
        <v>25034188</v>
      </c>
      <c r="N62" s="67">
        <f t="shared" si="6"/>
        <v>57114660</v>
      </c>
      <c r="O62" s="67">
        <f t="shared" si="6"/>
        <v>14402409</v>
      </c>
      <c r="P62" s="67">
        <f t="shared" si="6"/>
        <v>16682472</v>
      </c>
      <c r="Q62" s="67">
        <f t="shared" si="6"/>
        <v>15337734</v>
      </c>
      <c r="R62" s="67">
        <f t="shared" si="6"/>
        <v>46422615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161090603</v>
      </c>
      <c r="X62" s="67">
        <f t="shared" si="6"/>
        <v>118186145</v>
      </c>
      <c r="Y62" s="67">
        <f t="shared" si="6"/>
        <v>42904458</v>
      </c>
      <c r="Z62" s="68">
        <f>+IF(X62&lt;&gt;0,+(Y62/X62)*100,0)</f>
        <v>36.302443065555615</v>
      </c>
      <c r="AA62" s="65">
        <f>SUM(AA59:AA61)</f>
        <v>160913686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68604983</v>
      </c>
      <c r="D7" s="20">
        <v>0</v>
      </c>
      <c r="E7" s="21">
        <v>71898192</v>
      </c>
      <c r="F7" s="22">
        <v>71898192</v>
      </c>
      <c r="G7" s="22">
        <v>4652275</v>
      </c>
      <c r="H7" s="22">
        <v>5529466</v>
      </c>
      <c r="I7" s="22">
        <v>7252853</v>
      </c>
      <c r="J7" s="22">
        <v>17434594</v>
      </c>
      <c r="K7" s="22">
        <v>4345013</v>
      </c>
      <c r="L7" s="22">
        <v>3575427</v>
      </c>
      <c r="M7" s="22">
        <v>6695075</v>
      </c>
      <c r="N7" s="22">
        <v>14615515</v>
      </c>
      <c r="O7" s="22">
        <v>6434265</v>
      </c>
      <c r="P7" s="22">
        <v>-111060</v>
      </c>
      <c r="Q7" s="22">
        <v>9973145</v>
      </c>
      <c r="R7" s="22">
        <v>16296350</v>
      </c>
      <c r="S7" s="22">
        <v>0</v>
      </c>
      <c r="T7" s="22">
        <v>0</v>
      </c>
      <c r="U7" s="22">
        <v>0</v>
      </c>
      <c r="V7" s="22">
        <v>0</v>
      </c>
      <c r="W7" s="22">
        <v>48346459</v>
      </c>
      <c r="X7" s="22">
        <v>53923653</v>
      </c>
      <c r="Y7" s="22">
        <v>-5577194</v>
      </c>
      <c r="Z7" s="23">
        <v>-10.34275997584956</v>
      </c>
      <c r="AA7" s="20">
        <v>71898192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6370742</v>
      </c>
      <c r="D13" s="20">
        <v>0</v>
      </c>
      <c r="E13" s="21">
        <v>8111142</v>
      </c>
      <c r="F13" s="22">
        <v>8111142</v>
      </c>
      <c r="G13" s="22">
        <v>377738</v>
      </c>
      <c r="H13" s="22">
        <v>406148</v>
      </c>
      <c r="I13" s="22">
        <v>406345</v>
      </c>
      <c r="J13" s="22">
        <v>1190231</v>
      </c>
      <c r="K13" s="22">
        <v>352242</v>
      </c>
      <c r="L13" s="22">
        <v>421885</v>
      </c>
      <c r="M13" s="22">
        <v>457445</v>
      </c>
      <c r="N13" s="22">
        <v>1231572</v>
      </c>
      <c r="O13" s="22">
        <v>458919</v>
      </c>
      <c r="P13" s="22">
        <v>471952</v>
      </c>
      <c r="Q13" s="22">
        <v>426009</v>
      </c>
      <c r="R13" s="22">
        <v>1356880</v>
      </c>
      <c r="S13" s="22">
        <v>0</v>
      </c>
      <c r="T13" s="22">
        <v>0</v>
      </c>
      <c r="U13" s="22">
        <v>0</v>
      </c>
      <c r="V13" s="22">
        <v>0</v>
      </c>
      <c r="W13" s="22">
        <v>3778683</v>
      </c>
      <c r="X13" s="22">
        <v>6083352</v>
      </c>
      <c r="Y13" s="22">
        <v>-2304669</v>
      </c>
      <c r="Z13" s="23">
        <v>-37.884853613599873</v>
      </c>
      <c r="AA13" s="20">
        <v>8111142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172948</v>
      </c>
      <c r="D22" s="20">
        <v>0</v>
      </c>
      <c r="E22" s="21">
        <v>614658</v>
      </c>
      <c r="F22" s="22">
        <v>614658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502902</v>
      </c>
      <c r="Y22" s="22">
        <v>-502902</v>
      </c>
      <c r="Z22" s="18">
        <v>-100</v>
      </c>
      <c r="AA22" s="20">
        <v>614658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15490428</v>
      </c>
      <c r="D28" s="20">
        <v>0</v>
      </c>
      <c r="E28" s="21">
        <v>15500484</v>
      </c>
      <c r="F28" s="22">
        <v>15500484</v>
      </c>
      <c r="G28" s="22">
        <v>8278465</v>
      </c>
      <c r="H28" s="22">
        <v>0</v>
      </c>
      <c r="I28" s="22">
        <v>0</v>
      </c>
      <c r="J28" s="22">
        <v>8278465</v>
      </c>
      <c r="K28" s="22">
        <v>-404181</v>
      </c>
      <c r="L28" s="22">
        <v>0</v>
      </c>
      <c r="M28" s="22">
        <v>6797598</v>
      </c>
      <c r="N28" s="22">
        <v>6393417</v>
      </c>
      <c r="O28" s="22">
        <v>0</v>
      </c>
      <c r="P28" s="22">
        <v>0</v>
      </c>
      <c r="Q28" s="22">
        <v>5098091</v>
      </c>
      <c r="R28" s="22">
        <v>5098091</v>
      </c>
      <c r="S28" s="22">
        <v>0</v>
      </c>
      <c r="T28" s="22">
        <v>0</v>
      </c>
      <c r="U28" s="22">
        <v>0</v>
      </c>
      <c r="V28" s="22">
        <v>0</v>
      </c>
      <c r="W28" s="22">
        <v>19769973</v>
      </c>
      <c r="X28" s="22">
        <v>15500484</v>
      </c>
      <c r="Y28" s="22">
        <v>4269489</v>
      </c>
      <c r="Z28" s="23">
        <v>27.54423023177857</v>
      </c>
      <c r="AA28" s="20">
        <v>15500484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1760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90640861</v>
      </c>
      <c r="D35" s="29">
        <f t="shared" ref="D35:Y35" si="0">SUM(D6:D34)</f>
        <v>0</v>
      </c>
      <c r="E35" s="30">
        <f t="shared" si="0"/>
        <v>96124476</v>
      </c>
      <c r="F35" s="31">
        <f t="shared" si="0"/>
        <v>96124476</v>
      </c>
      <c r="G35" s="31">
        <f t="shared" si="0"/>
        <v>13308478</v>
      </c>
      <c r="H35" s="31">
        <f t="shared" si="0"/>
        <v>5935614</v>
      </c>
      <c r="I35" s="31">
        <f t="shared" si="0"/>
        <v>7659198</v>
      </c>
      <c r="J35" s="31">
        <f t="shared" si="0"/>
        <v>26903290</v>
      </c>
      <c r="K35" s="31">
        <f t="shared" si="0"/>
        <v>4293074</v>
      </c>
      <c r="L35" s="31">
        <f t="shared" si="0"/>
        <v>3997312</v>
      </c>
      <c r="M35" s="31">
        <f t="shared" si="0"/>
        <v>13950118</v>
      </c>
      <c r="N35" s="31">
        <f t="shared" si="0"/>
        <v>22240504</v>
      </c>
      <c r="O35" s="31">
        <f t="shared" si="0"/>
        <v>6893184</v>
      </c>
      <c r="P35" s="31">
        <f t="shared" si="0"/>
        <v>360892</v>
      </c>
      <c r="Q35" s="31">
        <f t="shared" si="0"/>
        <v>15497245</v>
      </c>
      <c r="R35" s="31">
        <f t="shared" si="0"/>
        <v>22751321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71895115</v>
      </c>
      <c r="X35" s="31">
        <f t="shared" si="0"/>
        <v>76010391</v>
      </c>
      <c r="Y35" s="31">
        <f t="shared" si="0"/>
        <v>-4115276</v>
      </c>
      <c r="Z35" s="32">
        <f>+IF(X35&lt;&gt;0,+(Y35/X35)*100,0)</f>
        <v>-5.4140966068704994</v>
      </c>
      <c r="AA35" s="29">
        <f>SUM(AA6:AA34)</f>
        <v>96124476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14824146</v>
      </c>
      <c r="D37" s="20">
        <v>0</v>
      </c>
      <c r="E37" s="21">
        <v>13845654</v>
      </c>
      <c r="F37" s="22">
        <v>13845654</v>
      </c>
      <c r="G37" s="22">
        <v>1340232</v>
      </c>
      <c r="H37" s="22">
        <v>1315010</v>
      </c>
      <c r="I37" s="22">
        <v>1329661</v>
      </c>
      <c r="J37" s="22">
        <v>3984903</v>
      </c>
      <c r="K37" s="22">
        <v>1302603</v>
      </c>
      <c r="L37" s="22">
        <v>1161972</v>
      </c>
      <c r="M37" s="22">
        <v>1967204</v>
      </c>
      <c r="N37" s="22">
        <v>4431779</v>
      </c>
      <c r="O37" s="22">
        <v>1307038</v>
      </c>
      <c r="P37" s="22">
        <v>1226398</v>
      </c>
      <c r="Q37" s="22">
        <v>1219227</v>
      </c>
      <c r="R37" s="22">
        <v>3752663</v>
      </c>
      <c r="S37" s="22">
        <v>0</v>
      </c>
      <c r="T37" s="22">
        <v>0</v>
      </c>
      <c r="U37" s="22">
        <v>0</v>
      </c>
      <c r="V37" s="22">
        <v>0</v>
      </c>
      <c r="W37" s="22">
        <v>12169345</v>
      </c>
      <c r="X37" s="22">
        <v>10565143</v>
      </c>
      <c r="Y37" s="22">
        <v>1604202</v>
      </c>
      <c r="Z37" s="23">
        <v>15.183911850506899</v>
      </c>
      <c r="AA37" s="20">
        <v>13845654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27415763</v>
      </c>
      <c r="D40" s="20">
        <v>0</v>
      </c>
      <c r="E40" s="21">
        <v>25950000</v>
      </c>
      <c r="F40" s="22">
        <v>21175474</v>
      </c>
      <c r="G40" s="22">
        <v>724510</v>
      </c>
      <c r="H40" s="22">
        <v>1968487</v>
      </c>
      <c r="I40" s="22">
        <v>1831167</v>
      </c>
      <c r="J40" s="22">
        <v>4524164</v>
      </c>
      <c r="K40" s="22">
        <v>2451512</v>
      </c>
      <c r="L40" s="22">
        <v>954129</v>
      </c>
      <c r="M40" s="22">
        <v>4307583</v>
      </c>
      <c r="N40" s="22">
        <v>7713224</v>
      </c>
      <c r="O40" s="22">
        <v>2319066</v>
      </c>
      <c r="P40" s="22">
        <v>3164075</v>
      </c>
      <c r="Q40" s="22">
        <v>-5348935</v>
      </c>
      <c r="R40" s="22">
        <v>134206</v>
      </c>
      <c r="S40" s="22">
        <v>0</v>
      </c>
      <c r="T40" s="22">
        <v>0</v>
      </c>
      <c r="U40" s="22">
        <v>0</v>
      </c>
      <c r="V40" s="22">
        <v>0</v>
      </c>
      <c r="W40" s="22">
        <v>12371594</v>
      </c>
      <c r="X40" s="22">
        <v>14991402</v>
      </c>
      <c r="Y40" s="22">
        <v>-2619808</v>
      </c>
      <c r="Z40" s="23">
        <v>-17.47540356799184</v>
      </c>
      <c r="AA40" s="20">
        <v>21175474</v>
      </c>
    </row>
    <row r="41" spans="1:27" x14ac:dyDescent="0.25">
      <c r="A41" s="19" t="s">
        <v>67</v>
      </c>
      <c r="B41" s="15" t="s">
        <v>32</v>
      </c>
      <c r="C41" s="20">
        <v>43104663</v>
      </c>
      <c r="D41" s="20">
        <v>0</v>
      </c>
      <c r="E41" s="21">
        <v>8886440</v>
      </c>
      <c r="F41" s="22">
        <v>8886440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-1253419</v>
      </c>
      <c r="Y41" s="22">
        <v>1253419</v>
      </c>
      <c r="Z41" s="23">
        <v>-100</v>
      </c>
      <c r="AA41" s="20">
        <v>8886440</v>
      </c>
    </row>
    <row r="42" spans="1:27" x14ac:dyDescent="0.25">
      <c r="A42" s="19" t="s">
        <v>68</v>
      </c>
      <c r="B42" s="15" t="s">
        <v>32</v>
      </c>
      <c r="C42" s="20">
        <v>11721433</v>
      </c>
      <c r="D42" s="20">
        <v>0</v>
      </c>
      <c r="E42" s="21">
        <v>14170417</v>
      </c>
      <c r="F42" s="22">
        <v>14170417</v>
      </c>
      <c r="G42" s="22">
        <v>890943</v>
      </c>
      <c r="H42" s="22">
        <v>1003709</v>
      </c>
      <c r="I42" s="22">
        <v>916599</v>
      </c>
      <c r="J42" s="22">
        <v>2811251</v>
      </c>
      <c r="K42" s="22">
        <v>947108</v>
      </c>
      <c r="L42" s="22">
        <v>916599</v>
      </c>
      <c r="M42" s="22">
        <v>947194</v>
      </c>
      <c r="N42" s="22">
        <v>2810901</v>
      </c>
      <c r="O42" s="22">
        <v>947058</v>
      </c>
      <c r="P42" s="22">
        <v>856004</v>
      </c>
      <c r="Q42" s="22">
        <v>947801</v>
      </c>
      <c r="R42" s="22">
        <v>2750863</v>
      </c>
      <c r="S42" s="22">
        <v>0</v>
      </c>
      <c r="T42" s="22">
        <v>0</v>
      </c>
      <c r="U42" s="22">
        <v>0</v>
      </c>
      <c r="V42" s="22">
        <v>0</v>
      </c>
      <c r="W42" s="22">
        <v>8373015</v>
      </c>
      <c r="X42" s="22">
        <v>10561293</v>
      </c>
      <c r="Y42" s="22">
        <v>-2188278</v>
      </c>
      <c r="Z42" s="23">
        <v>-20.719792548128339</v>
      </c>
      <c r="AA42" s="20">
        <v>14170417</v>
      </c>
    </row>
    <row r="43" spans="1:27" x14ac:dyDescent="0.25">
      <c r="A43" s="19" t="s">
        <v>69</v>
      </c>
      <c r="B43" s="15" t="s">
        <v>32</v>
      </c>
      <c r="C43" s="20">
        <v>59273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14494413</v>
      </c>
      <c r="D44" s="20">
        <v>0</v>
      </c>
      <c r="E44" s="21">
        <v>19109577</v>
      </c>
      <c r="F44" s="22">
        <v>25314193</v>
      </c>
      <c r="G44" s="22">
        <v>2773349</v>
      </c>
      <c r="H44" s="22">
        <v>501841</v>
      </c>
      <c r="I44" s="22">
        <v>1633267</v>
      </c>
      <c r="J44" s="22">
        <v>4908457</v>
      </c>
      <c r="K44" s="22">
        <v>6573601</v>
      </c>
      <c r="L44" s="22">
        <v>1776372</v>
      </c>
      <c r="M44" s="22">
        <v>416340</v>
      </c>
      <c r="N44" s="22">
        <v>8766313</v>
      </c>
      <c r="O44" s="22">
        <v>313360</v>
      </c>
      <c r="P44" s="22">
        <v>1336573</v>
      </c>
      <c r="Q44" s="22">
        <v>9553041</v>
      </c>
      <c r="R44" s="22">
        <v>11202974</v>
      </c>
      <c r="S44" s="22">
        <v>0</v>
      </c>
      <c r="T44" s="22">
        <v>0</v>
      </c>
      <c r="U44" s="22">
        <v>0</v>
      </c>
      <c r="V44" s="22">
        <v>0</v>
      </c>
      <c r="W44" s="22">
        <v>24877744</v>
      </c>
      <c r="X44" s="22">
        <v>21061827</v>
      </c>
      <c r="Y44" s="22">
        <v>3815917</v>
      </c>
      <c r="Z44" s="23">
        <v>18.117692259080847</v>
      </c>
      <c r="AA44" s="20">
        <v>25314193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25068380</v>
      </c>
      <c r="F46" s="22">
        <v>25068380</v>
      </c>
      <c r="G46" s="22">
        <v>0</v>
      </c>
      <c r="H46" s="22">
        <v>0</v>
      </c>
      <c r="I46" s="22">
        <v>3956044</v>
      </c>
      <c r="J46" s="22">
        <v>3956044</v>
      </c>
      <c r="K46" s="22">
        <v>-11303</v>
      </c>
      <c r="L46" s="22">
        <v>-2104</v>
      </c>
      <c r="M46" s="22">
        <v>0</v>
      </c>
      <c r="N46" s="22">
        <v>-13407</v>
      </c>
      <c r="O46" s="22">
        <v>0</v>
      </c>
      <c r="P46" s="22">
        <v>0</v>
      </c>
      <c r="Q46" s="22">
        <v>8287539</v>
      </c>
      <c r="R46" s="22">
        <v>8287539</v>
      </c>
      <c r="S46" s="22">
        <v>0</v>
      </c>
      <c r="T46" s="22">
        <v>0</v>
      </c>
      <c r="U46" s="22">
        <v>0</v>
      </c>
      <c r="V46" s="22">
        <v>0</v>
      </c>
      <c r="W46" s="22">
        <v>12230176</v>
      </c>
      <c r="X46" s="22">
        <v>1253419</v>
      </c>
      <c r="Y46" s="22">
        <v>10976757</v>
      </c>
      <c r="Z46" s="23">
        <v>875.74522166968904</v>
      </c>
      <c r="AA46" s="20">
        <v>25068380</v>
      </c>
    </row>
    <row r="47" spans="1:27" x14ac:dyDescent="0.25">
      <c r="A47" s="19" t="s">
        <v>73</v>
      </c>
      <c r="B47" s="15" t="s">
        <v>32</v>
      </c>
      <c r="C47" s="20">
        <v>10868889</v>
      </c>
      <c r="D47" s="20">
        <v>0</v>
      </c>
      <c r="E47" s="21">
        <v>9339606</v>
      </c>
      <c r="F47" s="22">
        <v>13908992</v>
      </c>
      <c r="G47" s="22">
        <v>659378</v>
      </c>
      <c r="H47" s="22">
        <v>749217</v>
      </c>
      <c r="I47" s="22">
        <v>955542</v>
      </c>
      <c r="J47" s="22">
        <v>2364137</v>
      </c>
      <c r="K47" s="22">
        <v>1745387</v>
      </c>
      <c r="L47" s="22">
        <v>555109</v>
      </c>
      <c r="M47" s="22">
        <v>918899</v>
      </c>
      <c r="N47" s="22">
        <v>3219395</v>
      </c>
      <c r="O47" s="22">
        <v>1096179</v>
      </c>
      <c r="P47" s="22">
        <v>1127248</v>
      </c>
      <c r="Q47" s="22">
        <v>1289860</v>
      </c>
      <c r="R47" s="22">
        <v>3513287</v>
      </c>
      <c r="S47" s="22">
        <v>0</v>
      </c>
      <c r="T47" s="22">
        <v>0</v>
      </c>
      <c r="U47" s="22">
        <v>0</v>
      </c>
      <c r="V47" s="22">
        <v>0</v>
      </c>
      <c r="W47" s="22">
        <v>9096819</v>
      </c>
      <c r="X47" s="22">
        <v>11897919</v>
      </c>
      <c r="Y47" s="22">
        <v>-2801100</v>
      </c>
      <c r="Z47" s="23">
        <v>-23.542772479792475</v>
      </c>
      <c r="AA47" s="20">
        <v>13908992</v>
      </c>
    </row>
    <row r="48" spans="1:27" x14ac:dyDescent="0.25">
      <c r="A48" s="19" t="s">
        <v>74</v>
      </c>
      <c r="B48" s="15" t="s">
        <v>32</v>
      </c>
      <c r="C48" s="20">
        <v>122007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10750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23298</v>
      </c>
      <c r="P49" s="22">
        <v>0</v>
      </c>
      <c r="Q49" s="22">
        <v>0</v>
      </c>
      <c r="R49" s="22">
        <v>23298</v>
      </c>
      <c r="S49" s="22">
        <v>0</v>
      </c>
      <c r="T49" s="22">
        <v>0</v>
      </c>
      <c r="U49" s="22">
        <v>0</v>
      </c>
      <c r="V49" s="22">
        <v>0</v>
      </c>
      <c r="W49" s="22">
        <v>23298</v>
      </c>
      <c r="X49" s="22">
        <v>0</v>
      </c>
      <c r="Y49" s="22">
        <v>23298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122621337</v>
      </c>
      <c r="D50" s="29">
        <f t="shared" ref="D50:Y50" si="1">SUM(D37:D49)</f>
        <v>0</v>
      </c>
      <c r="E50" s="30">
        <f t="shared" si="1"/>
        <v>116370074</v>
      </c>
      <c r="F50" s="31">
        <f t="shared" si="1"/>
        <v>122369550</v>
      </c>
      <c r="G50" s="31">
        <f t="shared" si="1"/>
        <v>6388412</v>
      </c>
      <c r="H50" s="31">
        <f t="shared" si="1"/>
        <v>5538264</v>
      </c>
      <c r="I50" s="31">
        <f t="shared" si="1"/>
        <v>10622280</v>
      </c>
      <c r="J50" s="31">
        <f t="shared" si="1"/>
        <v>22548956</v>
      </c>
      <c r="K50" s="31">
        <f t="shared" si="1"/>
        <v>13008908</v>
      </c>
      <c r="L50" s="31">
        <f t="shared" si="1"/>
        <v>5362077</v>
      </c>
      <c r="M50" s="31">
        <f t="shared" si="1"/>
        <v>8557220</v>
      </c>
      <c r="N50" s="31">
        <f t="shared" si="1"/>
        <v>26928205</v>
      </c>
      <c r="O50" s="31">
        <f t="shared" si="1"/>
        <v>6005999</v>
      </c>
      <c r="P50" s="31">
        <f t="shared" si="1"/>
        <v>7710298</v>
      </c>
      <c r="Q50" s="31">
        <f t="shared" si="1"/>
        <v>15948533</v>
      </c>
      <c r="R50" s="31">
        <f t="shared" si="1"/>
        <v>29664830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79141991</v>
      </c>
      <c r="X50" s="31">
        <f t="shared" si="1"/>
        <v>69077584</v>
      </c>
      <c r="Y50" s="31">
        <f t="shared" si="1"/>
        <v>10064407</v>
      </c>
      <c r="Z50" s="32">
        <f>+IF(X50&lt;&gt;0,+(Y50/X50)*100,0)</f>
        <v>14.569714829632721</v>
      </c>
      <c r="AA50" s="29">
        <f>SUM(AA37:AA49)</f>
        <v>122369550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-31980476</v>
      </c>
      <c r="D51" s="39">
        <f t="shared" si="2"/>
        <v>0</v>
      </c>
      <c r="E51" s="40">
        <f t="shared" si="2"/>
        <v>-20245598</v>
      </c>
      <c r="F51" s="41">
        <f t="shared" si="2"/>
        <v>-26245074</v>
      </c>
      <c r="G51" s="41">
        <f t="shared" si="2"/>
        <v>6920066</v>
      </c>
      <c r="H51" s="41">
        <f t="shared" si="2"/>
        <v>397350</v>
      </c>
      <c r="I51" s="41">
        <f t="shared" si="2"/>
        <v>-2963082</v>
      </c>
      <c r="J51" s="41">
        <f t="shared" si="2"/>
        <v>4354334</v>
      </c>
      <c r="K51" s="41">
        <f t="shared" si="2"/>
        <v>-8715834</v>
      </c>
      <c r="L51" s="41">
        <f t="shared" si="2"/>
        <v>-1364765</v>
      </c>
      <c r="M51" s="41">
        <f t="shared" si="2"/>
        <v>5392898</v>
      </c>
      <c r="N51" s="41">
        <f t="shared" si="2"/>
        <v>-4687701</v>
      </c>
      <c r="O51" s="41">
        <f t="shared" si="2"/>
        <v>887185</v>
      </c>
      <c r="P51" s="41">
        <f t="shared" si="2"/>
        <v>-7349406</v>
      </c>
      <c r="Q51" s="41">
        <f t="shared" si="2"/>
        <v>-451288</v>
      </c>
      <c r="R51" s="41">
        <f t="shared" si="2"/>
        <v>-6913509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-7246876</v>
      </c>
      <c r="X51" s="41">
        <f t="shared" si="2"/>
        <v>6932807</v>
      </c>
      <c r="Y51" s="41">
        <f t="shared" si="2"/>
        <v>-14179683</v>
      </c>
      <c r="Z51" s="42">
        <f>+IF(X51&lt;&gt;0,+(Y51/X51)*100,0)</f>
        <v>-204.53018524819745</v>
      </c>
      <c r="AA51" s="39">
        <f>+AA35-AA50</f>
        <v>-26245074</v>
      </c>
    </row>
    <row r="52" spans="1:27" x14ac:dyDescent="0.25">
      <c r="A52" s="43" t="s">
        <v>78</v>
      </c>
      <c r="B52" s="15" t="s">
        <v>32</v>
      </c>
      <c r="C52" s="20">
        <v>43934875</v>
      </c>
      <c r="D52" s="20">
        <v>0</v>
      </c>
      <c r="E52" s="21">
        <v>50000000</v>
      </c>
      <c r="F52" s="22">
        <v>109201000</v>
      </c>
      <c r="G52" s="22">
        <v>1404680</v>
      </c>
      <c r="H52" s="22">
        <v>6240249</v>
      </c>
      <c r="I52" s="22">
        <v>16615214</v>
      </c>
      <c r="J52" s="22">
        <v>24260143</v>
      </c>
      <c r="K52" s="22">
        <v>9037443</v>
      </c>
      <c r="L52" s="22">
        <v>7323618</v>
      </c>
      <c r="M52" s="22">
        <v>12170087</v>
      </c>
      <c r="N52" s="22">
        <v>28531148</v>
      </c>
      <c r="O52" s="22">
        <v>219584</v>
      </c>
      <c r="P52" s="22">
        <v>0</v>
      </c>
      <c r="Q52" s="22">
        <v>7678702</v>
      </c>
      <c r="R52" s="22">
        <v>7898286</v>
      </c>
      <c r="S52" s="22">
        <v>0</v>
      </c>
      <c r="T52" s="22">
        <v>0</v>
      </c>
      <c r="U52" s="22">
        <v>0</v>
      </c>
      <c r="V52" s="22">
        <v>0</v>
      </c>
      <c r="W52" s="22">
        <v>60689577</v>
      </c>
      <c r="X52" s="22">
        <v>96701003</v>
      </c>
      <c r="Y52" s="22">
        <v>-36011426</v>
      </c>
      <c r="Z52" s="23">
        <v>-37.239971544038688</v>
      </c>
      <c r="AA52" s="20">
        <v>109201000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11954399</v>
      </c>
      <c r="D54" s="48">
        <f t="shared" si="3"/>
        <v>0</v>
      </c>
      <c r="E54" s="49">
        <f t="shared" si="3"/>
        <v>29754402</v>
      </c>
      <c r="F54" s="50">
        <f t="shared" si="3"/>
        <v>82955926</v>
      </c>
      <c r="G54" s="50">
        <f t="shared" si="3"/>
        <v>8324746</v>
      </c>
      <c r="H54" s="50">
        <f t="shared" si="3"/>
        <v>6637599</v>
      </c>
      <c r="I54" s="50">
        <f t="shared" si="3"/>
        <v>13652132</v>
      </c>
      <c r="J54" s="50">
        <f t="shared" si="3"/>
        <v>28614477</v>
      </c>
      <c r="K54" s="50">
        <f t="shared" si="3"/>
        <v>321609</v>
      </c>
      <c r="L54" s="50">
        <f t="shared" si="3"/>
        <v>5958853</v>
      </c>
      <c r="M54" s="50">
        <f t="shared" si="3"/>
        <v>17562985</v>
      </c>
      <c r="N54" s="50">
        <f t="shared" si="3"/>
        <v>23843447</v>
      </c>
      <c r="O54" s="50">
        <f t="shared" si="3"/>
        <v>1106769</v>
      </c>
      <c r="P54" s="50">
        <f t="shared" si="3"/>
        <v>-7349406</v>
      </c>
      <c r="Q54" s="50">
        <f t="shared" si="3"/>
        <v>7227414</v>
      </c>
      <c r="R54" s="50">
        <f t="shared" si="3"/>
        <v>984777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53442701</v>
      </c>
      <c r="X54" s="50">
        <f t="shared" si="3"/>
        <v>103633810</v>
      </c>
      <c r="Y54" s="50">
        <f t="shared" si="3"/>
        <v>-50191109</v>
      </c>
      <c r="Z54" s="51">
        <f>+IF(X54&lt;&gt;0,+(Y54/X54)*100,0)</f>
        <v>-48.431210818168317</v>
      </c>
      <c r="AA54" s="48">
        <f>SUM(AA51:AA53)</f>
        <v>82955926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11954399</v>
      </c>
      <c r="D56" s="54">
        <f>+D54-D55</f>
        <v>0</v>
      </c>
      <c r="E56" s="55">
        <f t="shared" si="4"/>
        <v>29754402</v>
      </c>
      <c r="F56" s="56">
        <f t="shared" si="4"/>
        <v>82955926</v>
      </c>
      <c r="G56" s="56">
        <f t="shared" si="4"/>
        <v>8324746</v>
      </c>
      <c r="H56" s="56">
        <f t="shared" si="4"/>
        <v>6637599</v>
      </c>
      <c r="I56" s="56">
        <f t="shared" si="4"/>
        <v>13652132</v>
      </c>
      <c r="J56" s="56">
        <f t="shared" si="4"/>
        <v>28614477</v>
      </c>
      <c r="K56" s="56">
        <f t="shared" si="4"/>
        <v>321609</v>
      </c>
      <c r="L56" s="56">
        <f t="shared" si="4"/>
        <v>5958853</v>
      </c>
      <c r="M56" s="56">
        <f t="shared" si="4"/>
        <v>17562985</v>
      </c>
      <c r="N56" s="56">
        <f t="shared" si="4"/>
        <v>23843447</v>
      </c>
      <c r="O56" s="56">
        <f t="shared" si="4"/>
        <v>1106769</v>
      </c>
      <c r="P56" s="56">
        <f t="shared" si="4"/>
        <v>-7349406</v>
      </c>
      <c r="Q56" s="56">
        <f t="shared" si="4"/>
        <v>7227414</v>
      </c>
      <c r="R56" s="56">
        <f t="shared" si="4"/>
        <v>984777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53442701</v>
      </c>
      <c r="X56" s="56">
        <f t="shared" si="4"/>
        <v>103633810</v>
      </c>
      <c r="Y56" s="56">
        <f t="shared" si="4"/>
        <v>-50191109</v>
      </c>
      <c r="Z56" s="57">
        <f>+IF(X56&lt;&gt;0,+(Y56/X56)*100,0)</f>
        <v>-48.431210818168317</v>
      </c>
      <c r="AA56" s="54">
        <f>+AA54-AA55</f>
        <v>82955926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11954399</v>
      </c>
      <c r="D59" s="48">
        <f>SUM(D56:D58)</f>
        <v>0</v>
      </c>
      <c r="E59" s="49">
        <f t="shared" si="5"/>
        <v>29754402</v>
      </c>
      <c r="F59" s="50">
        <f t="shared" si="5"/>
        <v>82955926</v>
      </c>
      <c r="G59" s="50">
        <f t="shared" si="5"/>
        <v>8324746</v>
      </c>
      <c r="H59" s="50">
        <f t="shared" si="5"/>
        <v>6637599</v>
      </c>
      <c r="I59" s="50">
        <f t="shared" si="5"/>
        <v>13652132</v>
      </c>
      <c r="J59" s="50">
        <f t="shared" si="5"/>
        <v>28614477</v>
      </c>
      <c r="K59" s="50">
        <f t="shared" si="5"/>
        <v>321609</v>
      </c>
      <c r="L59" s="50">
        <f t="shared" si="5"/>
        <v>5958853</v>
      </c>
      <c r="M59" s="50">
        <f t="shared" si="5"/>
        <v>17562985</v>
      </c>
      <c r="N59" s="50">
        <f t="shared" si="5"/>
        <v>23843447</v>
      </c>
      <c r="O59" s="50">
        <f t="shared" si="5"/>
        <v>1106769</v>
      </c>
      <c r="P59" s="50">
        <f t="shared" si="5"/>
        <v>-7349406</v>
      </c>
      <c r="Q59" s="50">
        <f t="shared" si="5"/>
        <v>7227414</v>
      </c>
      <c r="R59" s="50">
        <f t="shared" si="5"/>
        <v>984777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53442701</v>
      </c>
      <c r="X59" s="50">
        <f t="shared" si="5"/>
        <v>103633810</v>
      </c>
      <c r="Y59" s="50">
        <f t="shared" si="5"/>
        <v>-50191109</v>
      </c>
      <c r="Z59" s="51">
        <f>+IF(X59&lt;&gt;0,+(Y59/X59)*100,0)</f>
        <v>-48.431210818168317</v>
      </c>
      <c r="AA59" s="48">
        <f>SUM(AA56:AA58)</f>
        <v>82955926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11954399</v>
      </c>
      <c r="D62" s="65">
        <f>SUM(D59:D61)</f>
        <v>0</v>
      </c>
      <c r="E62" s="66">
        <f t="shared" si="6"/>
        <v>29754402</v>
      </c>
      <c r="F62" s="67">
        <f t="shared" si="6"/>
        <v>82955926</v>
      </c>
      <c r="G62" s="67">
        <f t="shared" si="6"/>
        <v>8324746</v>
      </c>
      <c r="H62" s="67">
        <f t="shared" si="6"/>
        <v>6637599</v>
      </c>
      <c r="I62" s="67">
        <f t="shared" si="6"/>
        <v>13652132</v>
      </c>
      <c r="J62" s="67">
        <f t="shared" si="6"/>
        <v>28614477</v>
      </c>
      <c r="K62" s="67">
        <f t="shared" si="6"/>
        <v>321609</v>
      </c>
      <c r="L62" s="67">
        <f t="shared" si="6"/>
        <v>5958853</v>
      </c>
      <c r="M62" s="67">
        <f t="shared" si="6"/>
        <v>17562985</v>
      </c>
      <c r="N62" s="67">
        <f t="shared" si="6"/>
        <v>23843447</v>
      </c>
      <c r="O62" s="67">
        <f t="shared" si="6"/>
        <v>1106769</v>
      </c>
      <c r="P62" s="67">
        <f t="shared" si="6"/>
        <v>-7349406</v>
      </c>
      <c r="Q62" s="67">
        <f t="shared" si="6"/>
        <v>7227414</v>
      </c>
      <c r="R62" s="67">
        <f t="shared" si="6"/>
        <v>984777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53442701</v>
      </c>
      <c r="X62" s="67">
        <f t="shared" si="6"/>
        <v>103633810</v>
      </c>
      <c r="Y62" s="67">
        <f t="shared" si="6"/>
        <v>-50191109</v>
      </c>
      <c r="Z62" s="68">
        <f>+IF(X62&lt;&gt;0,+(Y62/X62)*100,0)</f>
        <v>-48.431210818168317</v>
      </c>
      <c r="AA62" s="65">
        <f>SUM(AA59:AA61)</f>
        <v>82955926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21893178</v>
      </c>
      <c r="D7" s="20">
        <v>0</v>
      </c>
      <c r="E7" s="21">
        <v>21024967</v>
      </c>
      <c r="F7" s="22">
        <v>21024967</v>
      </c>
      <c r="G7" s="22">
        <v>-136375</v>
      </c>
      <c r="H7" s="22">
        <v>1394813</v>
      </c>
      <c r="I7" s="22">
        <v>1371752</v>
      </c>
      <c r="J7" s="22">
        <v>2630190</v>
      </c>
      <c r="K7" s="22">
        <v>1469768</v>
      </c>
      <c r="L7" s="22">
        <v>1727054</v>
      </c>
      <c r="M7" s="22">
        <v>1655500</v>
      </c>
      <c r="N7" s="22">
        <v>4852322</v>
      </c>
      <c r="O7" s="22">
        <v>1685237</v>
      </c>
      <c r="P7" s="22">
        <v>1703496</v>
      </c>
      <c r="Q7" s="22">
        <v>1596977</v>
      </c>
      <c r="R7" s="22">
        <v>4985710</v>
      </c>
      <c r="S7" s="22">
        <v>0</v>
      </c>
      <c r="T7" s="22">
        <v>0</v>
      </c>
      <c r="U7" s="22">
        <v>0</v>
      </c>
      <c r="V7" s="22">
        <v>0</v>
      </c>
      <c r="W7" s="22">
        <v>12468222</v>
      </c>
      <c r="X7" s="22">
        <v>15768729</v>
      </c>
      <c r="Y7" s="22">
        <v>-3300507</v>
      </c>
      <c r="Z7" s="23">
        <v>-20.930710395238577</v>
      </c>
      <c r="AA7" s="20">
        <v>21024967</v>
      </c>
    </row>
    <row r="8" spans="1:27" x14ac:dyDescent="0.25">
      <c r="A8" s="19" t="s">
        <v>36</v>
      </c>
      <c r="B8" s="15" t="s">
        <v>32</v>
      </c>
      <c r="C8" s="20">
        <v>4147661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8012713</v>
      </c>
      <c r="D13" s="20">
        <v>0</v>
      </c>
      <c r="E13" s="21">
        <v>8264602</v>
      </c>
      <c r="F13" s="22">
        <v>8264602</v>
      </c>
      <c r="G13" s="22">
        <v>714105</v>
      </c>
      <c r="H13" s="22">
        <v>0</v>
      </c>
      <c r="I13" s="22">
        <v>1436545</v>
      </c>
      <c r="J13" s="22">
        <v>2150650</v>
      </c>
      <c r="K13" s="22">
        <v>739273</v>
      </c>
      <c r="L13" s="22">
        <v>734224</v>
      </c>
      <c r="M13" s="22">
        <v>746275</v>
      </c>
      <c r="N13" s="22">
        <v>2219772</v>
      </c>
      <c r="O13" s="22">
        <v>762081</v>
      </c>
      <c r="P13" s="22">
        <v>0</v>
      </c>
      <c r="Q13" s="22">
        <v>787565</v>
      </c>
      <c r="R13" s="22">
        <v>1549646</v>
      </c>
      <c r="S13" s="22">
        <v>0</v>
      </c>
      <c r="T13" s="22">
        <v>0</v>
      </c>
      <c r="U13" s="22">
        <v>0</v>
      </c>
      <c r="V13" s="22">
        <v>0</v>
      </c>
      <c r="W13" s="22">
        <v>5920068</v>
      </c>
      <c r="X13" s="22">
        <v>6198453</v>
      </c>
      <c r="Y13" s="22">
        <v>-278385</v>
      </c>
      <c r="Z13" s="23">
        <v>-4.4912012723174639</v>
      </c>
      <c r="AA13" s="20">
        <v>8264602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20633882</v>
      </c>
      <c r="D28" s="20">
        <v>0</v>
      </c>
      <c r="E28" s="21">
        <v>19661136</v>
      </c>
      <c r="F28" s="22">
        <v>19661136</v>
      </c>
      <c r="G28" s="22">
        <v>0</v>
      </c>
      <c r="H28" s="22">
        <v>8195580</v>
      </c>
      <c r="I28" s="22">
        <v>499075</v>
      </c>
      <c r="J28" s="22">
        <v>8694655</v>
      </c>
      <c r="K28" s="22">
        <v>0</v>
      </c>
      <c r="L28" s="22">
        <v>0</v>
      </c>
      <c r="M28" s="22">
        <v>6074983</v>
      </c>
      <c r="N28" s="22">
        <v>6074983</v>
      </c>
      <c r="O28" s="22">
        <v>0</v>
      </c>
      <c r="P28" s="22">
        <v>0</v>
      </c>
      <c r="Q28" s="22">
        <v>4556571</v>
      </c>
      <c r="R28" s="22">
        <v>4556571</v>
      </c>
      <c r="S28" s="22">
        <v>0</v>
      </c>
      <c r="T28" s="22">
        <v>0</v>
      </c>
      <c r="U28" s="22">
        <v>0</v>
      </c>
      <c r="V28" s="22">
        <v>0</v>
      </c>
      <c r="W28" s="22">
        <v>19326209</v>
      </c>
      <c r="X28" s="22">
        <v>14745852</v>
      </c>
      <c r="Y28" s="22">
        <v>4580357</v>
      </c>
      <c r="Z28" s="23">
        <v>31.062003063641221</v>
      </c>
      <c r="AA28" s="20">
        <v>19661136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54687434</v>
      </c>
      <c r="D35" s="29">
        <f t="shared" ref="D35:Y35" si="0">SUM(D6:D34)</f>
        <v>0</v>
      </c>
      <c r="E35" s="30">
        <f t="shared" si="0"/>
        <v>48950705</v>
      </c>
      <c r="F35" s="31">
        <f t="shared" si="0"/>
        <v>48950705</v>
      </c>
      <c r="G35" s="31">
        <f t="shared" si="0"/>
        <v>577730</v>
      </c>
      <c r="H35" s="31">
        <f t="shared" si="0"/>
        <v>9590393</v>
      </c>
      <c r="I35" s="31">
        <f t="shared" si="0"/>
        <v>3307372</v>
      </c>
      <c r="J35" s="31">
        <f t="shared" si="0"/>
        <v>13475495</v>
      </c>
      <c r="K35" s="31">
        <f t="shared" si="0"/>
        <v>2209041</v>
      </c>
      <c r="L35" s="31">
        <f t="shared" si="0"/>
        <v>2461278</v>
      </c>
      <c r="M35" s="31">
        <f t="shared" si="0"/>
        <v>8476758</v>
      </c>
      <c r="N35" s="31">
        <f t="shared" si="0"/>
        <v>13147077</v>
      </c>
      <c r="O35" s="31">
        <f t="shared" si="0"/>
        <v>2447318</v>
      </c>
      <c r="P35" s="31">
        <f t="shared" si="0"/>
        <v>1703496</v>
      </c>
      <c r="Q35" s="31">
        <f t="shared" si="0"/>
        <v>6941113</v>
      </c>
      <c r="R35" s="31">
        <f t="shared" si="0"/>
        <v>11091927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37714499</v>
      </c>
      <c r="X35" s="31">
        <f t="shared" si="0"/>
        <v>36713034</v>
      </c>
      <c r="Y35" s="31">
        <f t="shared" si="0"/>
        <v>1001465</v>
      </c>
      <c r="Z35" s="32">
        <f>+IF(X35&lt;&gt;0,+(Y35/X35)*100,0)</f>
        <v>2.7278186815069545</v>
      </c>
      <c r="AA35" s="29">
        <f>SUM(AA6:AA34)</f>
        <v>48950705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16229118</v>
      </c>
      <c r="D37" s="20">
        <v>0</v>
      </c>
      <c r="E37" s="21">
        <v>15657067</v>
      </c>
      <c r="F37" s="22">
        <v>15657067</v>
      </c>
      <c r="G37" s="22">
        <v>1348356</v>
      </c>
      <c r="H37" s="22">
        <v>1334206</v>
      </c>
      <c r="I37" s="22">
        <v>1378862</v>
      </c>
      <c r="J37" s="22">
        <v>4061424</v>
      </c>
      <c r="K37" s="22">
        <v>1332189</v>
      </c>
      <c r="L37" s="22">
        <v>1525693</v>
      </c>
      <c r="M37" s="22">
        <v>1803646</v>
      </c>
      <c r="N37" s="22">
        <v>4661528</v>
      </c>
      <c r="O37" s="22">
        <v>1415530</v>
      </c>
      <c r="P37" s="22">
        <v>1503952</v>
      </c>
      <c r="Q37" s="22">
        <v>1370744</v>
      </c>
      <c r="R37" s="22">
        <v>4290226</v>
      </c>
      <c r="S37" s="22">
        <v>0</v>
      </c>
      <c r="T37" s="22">
        <v>0</v>
      </c>
      <c r="U37" s="22">
        <v>0</v>
      </c>
      <c r="V37" s="22">
        <v>0</v>
      </c>
      <c r="W37" s="22">
        <v>13013178</v>
      </c>
      <c r="X37" s="22">
        <v>11742795</v>
      </c>
      <c r="Y37" s="22">
        <v>1270383</v>
      </c>
      <c r="Z37" s="23">
        <v>10.81840396600639</v>
      </c>
      <c r="AA37" s="20">
        <v>15657067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13719070</v>
      </c>
      <c r="D40" s="20">
        <v>0</v>
      </c>
      <c r="E40" s="21">
        <v>8700000</v>
      </c>
      <c r="F40" s="22">
        <v>8700000</v>
      </c>
      <c r="G40" s="22">
        <v>29000</v>
      </c>
      <c r="H40" s="22">
        <v>1243746</v>
      </c>
      <c r="I40" s="22">
        <v>1377894</v>
      </c>
      <c r="J40" s="22">
        <v>2650640</v>
      </c>
      <c r="K40" s="22">
        <v>1294353</v>
      </c>
      <c r="L40" s="22">
        <v>506746</v>
      </c>
      <c r="M40" s="22">
        <v>1330092</v>
      </c>
      <c r="N40" s="22">
        <v>3131191</v>
      </c>
      <c r="O40" s="22">
        <v>0</v>
      </c>
      <c r="P40" s="22">
        <v>0</v>
      </c>
      <c r="Q40" s="22">
        <v>3445690</v>
      </c>
      <c r="R40" s="22">
        <v>3445690</v>
      </c>
      <c r="S40" s="22">
        <v>0</v>
      </c>
      <c r="T40" s="22">
        <v>0</v>
      </c>
      <c r="U40" s="22">
        <v>0</v>
      </c>
      <c r="V40" s="22">
        <v>0</v>
      </c>
      <c r="W40" s="22">
        <v>9227521</v>
      </c>
      <c r="X40" s="22">
        <v>6525000</v>
      </c>
      <c r="Y40" s="22">
        <v>2702521</v>
      </c>
      <c r="Z40" s="23">
        <v>41.417946360153259</v>
      </c>
      <c r="AA40" s="20">
        <v>8700000</v>
      </c>
    </row>
    <row r="41" spans="1:27" x14ac:dyDescent="0.25">
      <c r="A41" s="19" t="s">
        <v>67</v>
      </c>
      <c r="B41" s="15" t="s">
        <v>32</v>
      </c>
      <c r="C41" s="20">
        <v>-8873505</v>
      </c>
      <c r="D41" s="20">
        <v>0</v>
      </c>
      <c r="E41" s="21">
        <v>6837193</v>
      </c>
      <c r="F41" s="22">
        <v>6837193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5127894</v>
      </c>
      <c r="Y41" s="22">
        <v>-5127894</v>
      </c>
      <c r="Z41" s="23">
        <v>-100</v>
      </c>
      <c r="AA41" s="20">
        <v>6837193</v>
      </c>
    </row>
    <row r="42" spans="1:27" x14ac:dyDescent="0.25">
      <c r="A42" s="19" t="s">
        <v>68</v>
      </c>
      <c r="B42" s="15" t="s">
        <v>32</v>
      </c>
      <c r="C42" s="20">
        <v>8609414</v>
      </c>
      <c r="D42" s="20">
        <v>0</v>
      </c>
      <c r="E42" s="21">
        <v>4515991</v>
      </c>
      <c r="F42" s="22">
        <v>4515991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3386997</v>
      </c>
      <c r="Y42" s="22">
        <v>-3386997</v>
      </c>
      <c r="Z42" s="23">
        <v>-100</v>
      </c>
      <c r="AA42" s="20">
        <v>4515991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2312954</v>
      </c>
      <c r="D44" s="20">
        <v>0</v>
      </c>
      <c r="E44" s="21">
        <v>3785788</v>
      </c>
      <c r="F44" s="22">
        <v>3785788</v>
      </c>
      <c r="G44" s="22">
        <v>0</v>
      </c>
      <c r="H44" s="22">
        <v>0</v>
      </c>
      <c r="I44" s="22">
        <v>166574</v>
      </c>
      <c r="J44" s="22">
        <v>166574</v>
      </c>
      <c r="K44" s="22">
        <v>2017726</v>
      </c>
      <c r="L44" s="22">
        <v>-4797</v>
      </c>
      <c r="M44" s="22">
        <v>0</v>
      </c>
      <c r="N44" s="22">
        <v>2012929</v>
      </c>
      <c r="O44" s="22">
        <v>0</v>
      </c>
      <c r="P44" s="22">
        <v>1985789</v>
      </c>
      <c r="Q44" s="22">
        <v>0</v>
      </c>
      <c r="R44" s="22">
        <v>1985789</v>
      </c>
      <c r="S44" s="22">
        <v>0</v>
      </c>
      <c r="T44" s="22">
        <v>0</v>
      </c>
      <c r="U44" s="22">
        <v>0</v>
      </c>
      <c r="V44" s="22">
        <v>0</v>
      </c>
      <c r="W44" s="22">
        <v>4165292</v>
      </c>
      <c r="X44" s="22">
        <v>2839338</v>
      </c>
      <c r="Y44" s="22">
        <v>1325954</v>
      </c>
      <c r="Z44" s="23">
        <v>46.699406692686821</v>
      </c>
      <c r="AA44" s="20">
        <v>3785788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177745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1245</v>
      </c>
      <c r="Q46" s="22">
        <v>4386</v>
      </c>
      <c r="R46" s="22">
        <v>5631</v>
      </c>
      <c r="S46" s="22">
        <v>0</v>
      </c>
      <c r="T46" s="22">
        <v>0</v>
      </c>
      <c r="U46" s="22">
        <v>0</v>
      </c>
      <c r="V46" s="22">
        <v>0</v>
      </c>
      <c r="W46" s="22">
        <v>5631</v>
      </c>
      <c r="X46" s="22">
        <v>0</v>
      </c>
      <c r="Y46" s="22">
        <v>5631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2396531</v>
      </c>
      <c r="D47" s="20">
        <v>0</v>
      </c>
      <c r="E47" s="21">
        <v>2628000</v>
      </c>
      <c r="F47" s="22">
        <v>2628000</v>
      </c>
      <c r="G47" s="22">
        <v>41065</v>
      </c>
      <c r="H47" s="22">
        <v>78492</v>
      </c>
      <c r="I47" s="22">
        <v>119642</v>
      </c>
      <c r="J47" s="22">
        <v>239199</v>
      </c>
      <c r="K47" s="22">
        <v>136688</v>
      </c>
      <c r="L47" s="22">
        <v>142521</v>
      </c>
      <c r="M47" s="22">
        <v>69504</v>
      </c>
      <c r="N47" s="22">
        <v>348713</v>
      </c>
      <c r="O47" s="22">
        <v>55236</v>
      </c>
      <c r="P47" s="22">
        <v>-19880</v>
      </c>
      <c r="Q47" s="22">
        <v>175534</v>
      </c>
      <c r="R47" s="22">
        <v>210890</v>
      </c>
      <c r="S47" s="22">
        <v>0</v>
      </c>
      <c r="T47" s="22">
        <v>0</v>
      </c>
      <c r="U47" s="22">
        <v>0</v>
      </c>
      <c r="V47" s="22">
        <v>0</v>
      </c>
      <c r="W47" s="22">
        <v>798802</v>
      </c>
      <c r="X47" s="22">
        <v>1971000</v>
      </c>
      <c r="Y47" s="22">
        <v>-1172198</v>
      </c>
      <c r="Z47" s="23">
        <v>-59.472247590055801</v>
      </c>
      <c r="AA47" s="20">
        <v>2628000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34571327</v>
      </c>
      <c r="D50" s="29">
        <f t="shared" ref="D50:Y50" si="1">SUM(D37:D49)</f>
        <v>0</v>
      </c>
      <c r="E50" s="30">
        <f t="shared" si="1"/>
        <v>42124039</v>
      </c>
      <c r="F50" s="31">
        <f t="shared" si="1"/>
        <v>42124039</v>
      </c>
      <c r="G50" s="31">
        <f t="shared" si="1"/>
        <v>1418421</v>
      </c>
      <c r="H50" s="31">
        <f t="shared" si="1"/>
        <v>2656444</v>
      </c>
      <c r="I50" s="31">
        <f t="shared" si="1"/>
        <v>3042972</v>
      </c>
      <c r="J50" s="31">
        <f t="shared" si="1"/>
        <v>7117837</v>
      </c>
      <c r="K50" s="31">
        <f t="shared" si="1"/>
        <v>4780956</v>
      </c>
      <c r="L50" s="31">
        <f t="shared" si="1"/>
        <v>2170163</v>
      </c>
      <c r="M50" s="31">
        <f t="shared" si="1"/>
        <v>3203242</v>
      </c>
      <c r="N50" s="31">
        <f t="shared" si="1"/>
        <v>10154361</v>
      </c>
      <c r="O50" s="31">
        <f t="shared" si="1"/>
        <v>1470766</v>
      </c>
      <c r="P50" s="31">
        <f t="shared" si="1"/>
        <v>3471106</v>
      </c>
      <c r="Q50" s="31">
        <f t="shared" si="1"/>
        <v>4996354</v>
      </c>
      <c r="R50" s="31">
        <f t="shared" si="1"/>
        <v>9938226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27210424</v>
      </c>
      <c r="X50" s="31">
        <f t="shared" si="1"/>
        <v>31593024</v>
      </c>
      <c r="Y50" s="31">
        <f t="shared" si="1"/>
        <v>-4382600</v>
      </c>
      <c r="Z50" s="32">
        <f>+IF(X50&lt;&gt;0,+(Y50/X50)*100,0)</f>
        <v>-13.872049728446381</v>
      </c>
      <c r="AA50" s="29">
        <f>SUM(AA37:AA49)</f>
        <v>42124039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20116107</v>
      </c>
      <c r="D51" s="39">
        <f t="shared" si="2"/>
        <v>0</v>
      </c>
      <c r="E51" s="40">
        <f t="shared" si="2"/>
        <v>6826666</v>
      </c>
      <c r="F51" s="41">
        <f t="shared" si="2"/>
        <v>6826666</v>
      </c>
      <c r="G51" s="41">
        <f t="shared" si="2"/>
        <v>-840691</v>
      </c>
      <c r="H51" s="41">
        <f t="shared" si="2"/>
        <v>6933949</v>
      </c>
      <c r="I51" s="41">
        <f t="shared" si="2"/>
        <v>264400</v>
      </c>
      <c r="J51" s="41">
        <f t="shared" si="2"/>
        <v>6357658</v>
      </c>
      <c r="K51" s="41">
        <f t="shared" si="2"/>
        <v>-2571915</v>
      </c>
      <c r="L51" s="41">
        <f t="shared" si="2"/>
        <v>291115</v>
      </c>
      <c r="M51" s="41">
        <f t="shared" si="2"/>
        <v>5273516</v>
      </c>
      <c r="N51" s="41">
        <f t="shared" si="2"/>
        <v>2992716</v>
      </c>
      <c r="O51" s="41">
        <f t="shared" si="2"/>
        <v>976552</v>
      </c>
      <c r="P51" s="41">
        <f t="shared" si="2"/>
        <v>-1767610</v>
      </c>
      <c r="Q51" s="41">
        <f t="shared" si="2"/>
        <v>1944759</v>
      </c>
      <c r="R51" s="41">
        <f t="shared" si="2"/>
        <v>1153701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10504075</v>
      </c>
      <c r="X51" s="41">
        <f t="shared" si="2"/>
        <v>5120010</v>
      </c>
      <c r="Y51" s="41">
        <f t="shared" si="2"/>
        <v>5384065</v>
      </c>
      <c r="Z51" s="42">
        <f>+IF(X51&lt;&gt;0,+(Y51/X51)*100,0)</f>
        <v>105.15731414587081</v>
      </c>
      <c r="AA51" s="39">
        <f>+AA35-AA50</f>
        <v>6826666</v>
      </c>
    </row>
    <row r="52" spans="1:27" x14ac:dyDescent="0.25">
      <c r="A52" s="43" t="s">
        <v>78</v>
      </c>
      <c r="B52" s="15" t="s">
        <v>32</v>
      </c>
      <c r="C52" s="20">
        <v>22176000</v>
      </c>
      <c r="D52" s="20">
        <v>0</v>
      </c>
      <c r="E52" s="21">
        <v>14685134</v>
      </c>
      <c r="F52" s="22">
        <v>14685134</v>
      </c>
      <c r="G52" s="22">
        <v>0</v>
      </c>
      <c r="H52" s="22">
        <v>0</v>
      </c>
      <c r="I52" s="22">
        <v>2765219</v>
      </c>
      <c r="J52" s="22">
        <v>2765219</v>
      </c>
      <c r="K52" s="22">
        <v>2758549</v>
      </c>
      <c r="L52" s="22">
        <v>1660605</v>
      </c>
      <c r="M52" s="22">
        <v>0</v>
      </c>
      <c r="N52" s="22">
        <v>4419154</v>
      </c>
      <c r="O52" s="22">
        <v>0</v>
      </c>
      <c r="P52" s="22">
        <v>0</v>
      </c>
      <c r="Q52" s="22">
        <v>681789</v>
      </c>
      <c r="R52" s="22">
        <v>681789</v>
      </c>
      <c r="S52" s="22">
        <v>0</v>
      </c>
      <c r="T52" s="22">
        <v>0</v>
      </c>
      <c r="U52" s="22">
        <v>0</v>
      </c>
      <c r="V52" s="22">
        <v>0</v>
      </c>
      <c r="W52" s="22">
        <v>7866162</v>
      </c>
      <c r="X52" s="22">
        <v>11013849</v>
      </c>
      <c r="Y52" s="22">
        <v>-3147687</v>
      </c>
      <c r="Z52" s="23">
        <v>-28.579354955747078</v>
      </c>
      <c r="AA52" s="20">
        <v>14685134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42292107</v>
      </c>
      <c r="D54" s="48">
        <f t="shared" si="3"/>
        <v>0</v>
      </c>
      <c r="E54" s="49">
        <f t="shared" si="3"/>
        <v>21511800</v>
      </c>
      <c r="F54" s="50">
        <f t="shared" si="3"/>
        <v>21511800</v>
      </c>
      <c r="G54" s="50">
        <f t="shared" si="3"/>
        <v>-840691</v>
      </c>
      <c r="H54" s="50">
        <f t="shared" si="3"/>
        <v>6933949</v>
      </c>
      <c r="I54" s="50">
        <f t="shared" si="3"/>
        <v>3029619</v>
      </c>
      <c r="J54" s="50">
        <f t="shared" si="3"/>
        <v>9122877</v>
      </c>
      <c r="K54" s="50">
        <f t="shared" si="3"/>
        <v>186634</v>
      </c>
      <c r="L54" s="50">
        <f t="shared" si="3"/>
        <v>1951720</v>
      </c>
      <c r="M54" s="50">
        <f t="shared" si="3"/>
        <v>5273516</v>
      </c>
      <c r="N54" s="50">
        <f t="shared" si="3"/>
        <v>7411870</v>
      </c>
      <c r="O54" s="50">
        <f t="shared" si="3"/>
        <v>976552</v>
      </c>
      <c r="P54" s="50">
        <f t="shared" si="3"/>
        <v>-1767610</v>
      </c>
      <c r="Q54" s="50">
        <f t="shared" si="3"/>
        <v>2626548</v>
      </c>
      <c r="R54" s="50">
        <f t="shared" si="3"/>
        <v>1835490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18370237</v>
      </c>
      <c r="X54" s="50">
        <f t="shared" si="3"/>
        <v>16133859</v>
      </c>
      <c r="Y54" s="50">
        <f t="shared" si="3"/>
        <v>2236378</v>
      </c>
      <c r="Z54" s="51">
        <f>+IF(X54&lt;&gt;0,+(Y54/X54)*100,0)</f>
        <v>13.86139546651548</v>
      </c>
      <c r="AA54" s="48">
        <f>SUM(AA51:AA53)</f>
        <v>21511800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42292107</v>
      </c>
      <c r="D56" s="54">
        <f>+D54-D55</f>
        <v>0</v>
      </c>
      <c r="E56" s="55">
        <f t="shared" si="4"/>
        <v>21511800</v>
      </c>
      <c r="F56" s="56">
        <f t="shared" si="4"/>
        <v>21511800</v>
      </c>
      <c r="G56" s="56">
        <f t="shared" si="4"/>
        <v>-840691</v>
      </c>
      <c r="H56" s="56">
        <f t="shared" si="4"/>
        <v>6933949</v>
      </c>
      <c r="I56" s="56">
        <f t="shared" si="4"/>
        <v>3029619</v>
      </c>
      <c r="J56" s="56">
        <f t="shared" si="4"/>
        <v>9122877</v>
      </c>
      <c r="K56" s="56">
        <f t="shared" si="4"/>
        <v>186634</v>
      </c>
      <c r="L56" s="56">
        <f t="shared" si="4"/>
        <v>1951720</v>
      </c>
      <c r="M56" s="56">
        <f t="shared" si="4"/>
        <v>5273516</v>
      </c>
      <c r="N56" s="56">
        <f t="shared" si="4"/>
        <v>7411870</v>
      </c>
      <c r="O56" s="56">
        <f t="shared" si="4"/>
        <v>976552</v>
      </c>
      <c r="P56" s="56">
        <f t="shared" si="4"/>
        <v>-1767610</v>
      </c>
      <c r="Q56" s="56">
        <f t="shared" si="4"/>
        <v>2626548</v>
      </c>
      <c r="R56" s="56">
        <f t="shared" si="4"/>
        <v>1835490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18370237</v>
      </c>
      <c r="X56" s="56">
        <f t="shared" si="4"/>
        <v>16133859</v>
      </c>
      <c r="Y56" s="56">
        <f t="shared" si="4"/>
        <v>2236378</v>
      </c>
      <c r="Z56" s="57">
        <f>+IF(X56&lt;&gt;0,+(Y56/X56)*100,0)</f>
        <v>13.86139546651548</v>
      </c>
      <c r="AA56" s="54">
        <f>+AA54-AA55</f>
        <v>21511800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42292107</v>
      </c>
      <c r="D59" s="48">
        <f>SUM(D56:D58)</f>
        <v>0</v>
      </c>
      <c r="E59" s="49">
        <f t="shared" si="5"/>
        <v>21511800</v>
      </c>
      <c r="F59" s="50">
        <f t="shared" si="5"/>
        <v>21511800</v>
      </c>
      <c r="G59" s="50">
        <f t="shared" si="5"/>
        <v>-840691</v>
      </c>
      <c r="H59" s="50">
        <f t="shared" si="5"/>
        <v>6933949</v>
      </c>
      <c r="I59" s="50">
        <f t="shared" si="5"/>
        <v>3029619</v>
      </c>
      <c r="J59" s="50">
        <f t="shared" si="5"/>
        <v>9122877</v>
      </c>
      <c r="K59" s="50">
        <f t="shared" si="5"/>
        <v>186634</v>
      </c>
      <c r="L59" s="50">
        <f t="shared" si="5"/>
        <v>1951720</v>
      </c>
      <c r="M59" s="50">
        <f t="shared" si="5"/>
        <v>5273516</v>
      </c>
      <c r="N59" s="50">
        <f t="shared" si="5"/>
        <v>7411870</v>
      </c>
      <c r="O59" s="50">
        <f t="shared" si="5"/>
        <v>976552</v>
      </c>
      <c r="P59" s="50">
        <f t="shared" si="5"/>
        <v>-1767610</v>
      </c>
      <c r="Q59" s="50">
        <f t="shared" si="5"/>
        <v>2626548</v>
      </c>
      <c r="R59" s="50">
        <f t="shared" si="5"/>
        <v>1835490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18370237</v>
      </c>
      <c r="X59" s="50">
        <f t="shared" si="5"/>
        <v>16133859</v>
      </c>
      <c r="Y59" s="50">
        <f t="shared" si="5"/>
        <v>2236378</v>
      </c>
      <c r="Z59" s="51">
        <f>+IF(X59&lt;&gt;0,+(Y59/X59)*100,0)</f>
        <v>13.86139546651548</v>
      </c>
      <c r="AA59" s="48">
        <f>SUM(AA56:AA58)</f>
        <v>21511800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42292107</v>
      </c>
      <c r="D62" s="65">
        <f>SUM(D59:D61)</f>
        <v>0</v>
      </c>
      <c r="E62" s="66">
        <f t="shared" si="6"/>
        <v>21511800</v>
      </c>
      <c r="F62" s="67">
        <f t="shared" si="6"/>
        <v>21511800</v>
      </c>
      <c r="G62" s="67">
        <f t="shared" si="6"/>
        <v>-840691</v>
      </c>
      <c r="H62" s="67">
        <f t="shared" si="6"/>
        <v>6933949</v>
      </c>
      <c r="I62" s="67">
        <f t="shared" si="6"/>
        <v>3029619</v>
      </c>
      <c r="J62" s="67">
        <f t="shared" si="6"/>
        <v>9122877</v>
      </c>
      <c r="K62" s="67">
        <f t="shared" si="6"/>
        <v>186634</v>
      </c>
      <c r="L62" s="67">
        <f t="shared" si="6"/>
        <v>1951720</v>
      </c>
      <c r="M62" s="67">
        <f t="shared" si="6"/>
        <v>5273516</v>
      </c>
      <c r="N62" s="67">
        <f t="shared" si="6"/>
        <v>7411870</v>
      </c>
      <c r="O62" s="67">
        <f t="shared" si="6"/>
        <v>976552</v>
      </c>
      <c r="P62" s="67">
        <f t="shared" si="6"/>
        <v>-1767610</v>
      </c>
      <c r="Q62" s="67">
        <f t="shared" si="6"/>
        <v>2626548</v>
      </c>
      <c r="R62" s="67">
        <f t="shared" si="6"/>
        <v>1835490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18370237</v>
      </c>
      <c r="X62" s="67">
        <f t="shared" si="6"/>
        <v>16133859</v>
      </c>
      <c r="Y62" s="67">
        <f t="shared" si="6"/>
        <v>2236378</v>
      </c>
      <c r="Z62" s="68">
        <f>+IF(X62&lt;&gt;0,+(Y62/X62)*100,0)</f>
        <v>13.86139546651548</v>
      </c>
      <c r="AA62" s="65">
        <f>SUM(AA59:AA61)</f>
        <v>21511800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104736801</v>
      </c>
      <c r="D7" s="20">
        <v>0</v>
      </c>
      <c r="E7" s="21">
        <v>147583249</v>
      </c>
      <c r="F7" s="22">
        <v>123884965</v>
      </c>
      <c r="G7" s="22">
        <v>9554812</v>
      </c>
      <c r="H7" s="22">
        <v>7507745</v>
      </c>
      <c r="I7" s="22">
        <v>10430697</v>
      </c>
      <c r="J7" s="22">
        <v>27493254</v>
      </c>
      <c r="K7" s="22">
        <v>9254562</v>
      </c>
      <c r="L7" s="22">
        <v>9698788</v>
      </c>
      <c r="M7" s="22">
        <v>9263357</v>
      </c>
      <c r="N7" s="22">
        <v>28216707</v>
      </c>
      <c r="O7" s="22">
        <v>11105074</v>
      </c>
      <c r="P7" s="22">
        <v>12323980</v>
      </c>
      <c r="Q7" s="22">
        <v>12854590</v>
      </c>
      <c r="R7" s="22">
        <v>36283644</v>
      </c>
      <c r="S7" s="22">
        <v>0</v>
      </c>
      <c r="T7" s="22">
        <v>0</v>
      </c>
      <c r="U7" s="22">
        <v>0</v>
      </c>
      <c r="V7" s="22">
        <v>0</v>
      </c>
      <c r="W7" s="22">
        <v>91993605</v>
      </c>
      <c r="X7" s="22">
        <v>92913714</v>
      </c>
      <c r="Y7" s="22">
        <v>-920109</v>
      </c>
      <c r="Z7" s="23">
        <v>-0.99028330737053527</v>
      </c>
      <c r="AA7" s="20">
        <v>123884965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10329196</v>
      </c>
      <c r="D13" s="20">
        <v>0</v>
      </c>
      <c r="E13" s="21">
        <v>16608950</v>
      </c>
      <c r="F13" s="22">
        <v>5566731</v>
      </c>
      <c r="G13" s="22">
        <v>681735</v>
      </c>
      <c r="H13" s="22">
        <v>697445</v>
      </c>
      <c r="I13" s="22">
        <v>367775</v>
      </c>
      <c r="J13" s="22">
        <v>1746955</v>
      </c>
      <c r="K13" s="22">
        <v>453412</v>
      </c>
      <c r="L13" s="22">
        <v>408912</v>
      </c>
      <c r="M13" s="22">
        <v>431638</v>
      </c>
      <c r="N13" s="22">
        <v>1293962</v>
      </c>
      <c r="O13" s="22">
        <v>457458</v>
      </c>
      <c r="P13" s="22">
        <v>485400</v>
      </c>
      <c r="Q13" s="22">
        <v>528736</v>
      </c>
      <c r="R13" s="22">
        <v>1471594</v>
      </c>
      <c r="S13" s="22">
        <v>0</v>
      </c>
      <c r="T13" s="22">
        <v>0</v>
      </c>
      <c r="U13" s="22">
        <v>0</v>
      </c>
      <c r="V13" s="22">
        <v>0</v>
      </c>
      <c r="W13" s="22">
        <v>4512511</v>
      </c>
      <c r="X13" s="22">
        <v>4175046</v>
      </c>
      <c r="Y13" s="22">
        <v>337465</v>
      </c>
      <c r="Z13" s="23">
        <v>8.0829049548196608</v>
      </c>
      <c r="AA13" s="20">
        <v>5566731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1638179</v>
      </c>
      <c r="D21" s="20">
        <v>0</v>
      </c>
      <c r="E21" s="21">
        <v>0</v>
      </c>
      <c r="F21" s="22">
        <v>681265</v>
      </c>
      <c r="G21" s="22">
        <v>31277</v>
      </c>
      <c r="H21" s="22">
        <v>0</v>
      </c>
      <c r="I21" s="22">
        <v>0</v>
      </c>
      <c r="J21" s="22">
        <v>31277</v>
      </c>
      <c r="K21" s="22">
        <v>0</v>
      </c>
      <c r="L21" s="22">
        <v>0</v>
      </c>
      <c r="M21" s="22">
        <v>245980</v>
      </c>
      <c r="N21" s="22">
        <v>245980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277257</v>
      </c>
      <c r="X21" s="22">
        <v>510948</v>
      </c>
      <c r="Y21" s="22">
        <v>-233691</v>
      </c>
      <c r="Z21" s="23">
        <v>-45.736748162239607</v>
      </c>
      <c r="AA21" s="20">
        <v>681265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21486169</v>
      </c>
      <c r="D28" s="20">
        <v>0</v>
      </c>
      <c r="E28" s="21">
        <v>22969668</v>
      </c>
      <c r="F28" s="22">
        <v>22969668</v>
      </c>
      <c r="G28" s="22">
        <v>9570761</v>
      </c>
      <c r="H28" s="22">
        <v>0</v>
      </c>
      <c r="I28" s="22">
        <v>0</v>
      </c>
      <c r="J28" s="22">
        <v>9570761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7642863</v>
      </c>
      <c r="Q28" s="22">
        <v>0</v>
      </c>
      <c r="R28" s="22">
        <v>7642863</v>
      </c>
      <c r="S28" s="22">
        <v>0</v>
      </c>
      <c r="T28" s="22">
        <v>0</v>
      </c>
      <c r="U28" s="22">
        <v>0</v>
      </c>
      <c r="V28" s="22">
        <v>0</v>
      </c>
      <c r="W28" s="22">
        <v>17213624</v>
      </c>
      <c r="X28" s="22">
        <v>17227251</v>
      </c>
      <c r="Y28" s="22">
        <v>-13627</v>
      </c>
      <c r="Z28" s="23">
        <v>-7.9101419025008682E-2</v>
      </c>
      <c r="AA28" s="20">
        <v>22969668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6226421</v>
      </c>
      <c r="D31" s="20">
        <v>0</v>
      </c>
      <c r="E31" s="21">
        <v>6790378</v>
      </c>
      <c r="F31" s="22">
        <v>6398472</v>
      </c>
      <c r="G31" s="22">
        <v>1334932</v>
      </c>
      <c r="H31" s="22">
        <v>454191</v>
      </c>
      <c r="I31" s="22">
        <v>450998</v>
      </c>
      <c r="J31" s="22">
        <v>2240121</v>
      </c>
      <c r="K31" s="22">
        <v>448141</v>
      </c>
      <c r="L31" s="22">
        <v>461822</v>
      </c>
      <c r="M31" s="22">
        <v>455189</v>
      </c>
      <c r="N31" s="22">
        <v>1365152</v>
      </c>
      <c r="O31" s="22">
        <v>450681</v>
      </c>
      <c r="P31" s="22">
        <v>451259</v>
      </c>
      <c r="Q31" s="22">
        <v>462844</v>
      </c>
      <c r="R31" s="22">
        <v>1364784</v>
      </c>
      <c r="S31" s="22">
        <v>0</v>
      </c>
      <c r="T31" s="22">
        <v>0</v>
      </c>
      <c r="U31" s="22">
        <v>0</v>
      </c>
      <c r="V31" s="22">
        <v>0</v>
      </c>
      <c r="W31" s="22">
        <v>4970057</v>
      </c>
      <c r="X31" s="22">
        <v>4798854</v>
      </c>
      <c r="Y31" s="22">
        <v>171203</v>
      </c>
      <c r="Z31" s="23">
        <v>3.5675809266128953</v>
      </c>
      <c r="AA31" s="20">
        <v>6398472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144416766</v>
      </c>
      <c r="D35" s="29">
        <f t="shared" ref="D35:Y35" si="0">SUM(D6:D34)</f>
        <v>0</v>
      </c>
      <c r="E35" s="30">
        <f t="shared" si="0"/>
        <v>193952245</v>
      </c>
      <c r="F35" s="31">
        <f t="shared" si="0"/>
        <v>159501101</v>
      </c>
      <c r="G35" s="31">
        <f t="shared" si="0"/>
        <v>21173517</v>
      </c>
      <c r="H35" s="31">
        <f t="shared" si="0"/>
        <v>8659381</v>
      </c>
      <c r="I35" s="31">
        <f t="shared" si="0"/>
        <v>11249470</v>
      </c>
      <c r="J35" s="31">
        <f t="shared" si="0"/>
        <v>41082368</v>
      </c>
      <c r="K35" s="31">
        <f t="shared" si="0"/>
        <v>10156115</v>
      </c>
      <c r="L35" s="31">
        <f t="shared" si="0"/>
        <v>10569522</v>
      </c>
      <c r="M35" s="31">
        <f t="shared" si="0"/>
        <v>10396164</v>
      </c>
      <c r="N35" s="31">
        <f t="shared" si="0"/>
        <v>31121801</v>
      </c>
      <c r="O35" s="31">
        <f t="shared" si="0"/>
        <v>12013213</v>
      </c>
      <c r="P35" s="31">
        <f t="shared" si="0"/>
        <v>20903502</v>
      </c>
      <c r="Q35" s="31">
        <f t="shared" si="0"/>
        <v>13846170</v>
      </c>
      <c r="R35" s="31">
        <f t="shared" si="0"/>
        <v>46762885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118967054</v>
      </c>
      <c r="X35" s="31">
        <f t="shared" si="0"/>
        <v>119625813</v>
      </c>
      <c r="Y35" s="31">
        <f t="shared" si="0"/>
        <v>-658759</v>
      </c>
      <c r="Z35" s="32">
        <f>+IF(X35&lt;&gt;0,+(Y35/X35)*100,0)</f>
        <v>-0.55068298678981598</v>
      </c>
      <c r="AA35" s="29">
        <f>SUM(AA6:AA34)</f>
        <v>159501101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32055555</v>
      </c>
      <c r="D37" s="20">
        <v>0</v>
      </c>
      <c r="E37" s="21">
        <v>30264446</v>
      </c>
      <c r="F37" s="22">
        <v>39179708</v>
      </c>
      <c r="G37" s="22">
        <v>3010936</v>
      </c>
      <c r="H37" s="22">
        <v>2904515</v>
      </c>
      <c r="I37" s="22">
        <v>3249615</v>
      </c>
      <c r="J37" s="22">
        <v>9165066</v>
      </c>
      <c r="K37" s="22">
        <v>3154408</v>
      </c>
      <c r="L37" s="22">
        <v>4768464</v>
      </c>
      <c r="M37" s="22">
        <v>2904650</v>
      </c>
      <c r="N37" s="22">
        <v>10827522</v>
      </c>
      <c r="O37" s="22">
        <v>3540780</v>
      </c>
      <c r="P37" s="22">
        <v>3247049</v>
      </c>
      <c r="Q37" s="22">
        <v>2443057</v>
      </c>
      <c r="R37" s="22">
        <v>9230886</v>
      </c>
      <c r="S37" s="22">
        <v>0</v>
      </c>
      <c r="T37" s="22">
        <v>0</v>
      </c>
      <c r="U37" s="22">
        <v>0</v>
      </c>
      <c r="V37" s="22">
        <v>0</v>
      </c>
      <c r="W37" s="22">
        <v>29223474</v>
      </c>
      <c r="X37" s="22">
        <v>29384774</v>
      </c>
      <c r="Y37" s="22">
        <v>-161300</v>
      </c>
      <c r="Z37" s="23">
        <v>-0.54892373853207099</v>
      </c>
      <c r="AA37" s="20">
        <v>39179708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44619361</v>
      </c>
      <c r="D40" s="20">
        <v>0</v>
      </c>
      <c r="E40" s="21">
        <v>54818272</v>
      </c>
      <c r="F40" s="22">
        <v>49800580</v>
      </c>
      <c r="G40" s="22">
        <v>2337260</v>
      </c>
      <c r="H40" s="22">
        <v>5551661</v>
      </c>
      <c r="I40" s="22">
        <v>5166930</v>
      </c>
      <c r="J40" s="22">
        <v>13055851</v>
      </c>
      <c r="K40" s="22">
        <v>6516236</v>
      </c>
      <c r="L40" s="22">
        <v>2443092</v>
      </c>
      <c r="M40" s="22">
        <v>5027149</v>
      </c>
      <c r="N40" s="22">
        <v>13986477</v>
      </c>
      <c r="O40" s="22">
        <v>4957227</v>
      </c>
      <c r="P40" s="22">
        <v>5024753</v>
      </c>
      <c r="Q40" s="22">
        <v>4346406</v>
      </c>
      <c r="R40" s="22">
        <v>14328386</v>
      </c>
      <c r="S40" s="22">
        <v>0</v>
      </c>
      <c r="T40" s="22">
        <v>0</v>
      </c>
      <c r="U40" s="22">
        <v>0</v>
      </c>
      <c r="V40" s="22">
        <v>0</v>
      </c>
      <c r="W40" s="22">
        <v>41370714</v>
      </c>
      <c r="X40" s="22">
        <v>37350410</v>
      </c>
      <c r="Y40" s="22">
        <v>4020304</v>
      </c>
      <c r="Z40" s="23">
        <v>10.763747974921827</v>
      </c>
      <c r="AA40" s="20">
        <v>49800580</v>
      </c>
    </row>
    <row r="41" spans="1:27" x14ac:dyDescent="0.25">
      <c r="A41" s="19" t="s">
        <v>67</v>
      </c>
      <c r="B41" s="15" t="s">
        <v>32</v>
      </c>
      <c r="C41" s="20">
        <v>-51994634</v>
      </c>
      <c r="D41" s="20">
        <v>0</v>
      </c>
      <c r="E41" s="21">
        <v>6682930</v>
      </c>
      <c r="F41" s="22">
        <v>-14654813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-10991115</v>
      </c>
      <c r="Y41" s="22">
        <v>10991115</v>
      </c>
      <c r="Z41" s="23">
        <v>-100</v>
      </c>
      <c r="AA41" s="20">
        <v>-14654813</v>
      </c>
    </row>
    <row r="42" spans="1:27" x14ac:dyDescent="0.25">
      <c r="A42" s="19" t="s">
        <v>68</v>
      </c>
      <c r="B42" s="15" t="s">
        <v>32</v>
      </c>
      <c r="C42" s="20">
        <v>34388614</v>
      </c>
      <c r="D42" s="20">
        <v>0</v>
      </c>
      <c r="E42" s="21">
        <v>22378020</v>
      </c>
      <c r="F42" s="22">
        <v>22378020</v>
      </c>
      <c r="G42" s="22">
        <v>0</v>
      </c>
      <c r="H42" s="22">
        <v>0</v>
      </c>
      <c r="I42" s="22">
        <v>5320557</v>
      </c>
      <c r="J42" s="22">
        <v>5320557</v>
      </c>
      <c r="K42" s="22">
        <v>1431299</v>
      </c>
      <c r="L42" s="22">
        <v>1687964</v>
      </c>
      <c r="M42" s="22">
        <v>1687964</v>
      </c>
      <c r="N42" s="22">
        <v>4807227</v>
      </c>
      <c r="O42" s="22">
        <v>1687964</v>
      </c>
      <c r="P42" s="22">
        <v>1687964</v>
      </c>
      <c r="Q42" s="22">
        <v>1688135</v>
      </c>
      <c r="R42" s="22">
        <v>5064063</v>
      </c>
      <c r="S42" s="22">
        <v>0</v>
      </c>
      <c r="T42" s="22">
        <v>0</v>
      </c>
      <c r="U42" s="22">
        <v>0</v>
      </c>
      <c r="V42" s="22">
        <v>0</v>
      </c>
      <c r="W42" s="22">
        <v>15191847</v>
      </c>
      <c r="X42" s="22">
        <v>16783515</v>
      </c>
      <c r="Y42" s="22">
        <v>-1591668</v>
      </c>
      <c r="Z42" s="23">
        <v>-9.4835199897041829</v>
      </c>
      <c r="AA42" s="20">
        <v>22378020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506086</v>
      </c>
      <c r="F43" s="22">
        <v>506086</v>
      </c>
      <c r="G43" s="22">
        <v>0</v>
      </c>
      <c r="H43" s="22">
        <v>57448</v>
      </c>
      <c r="I43" s="22">
        <v>54590</v>
      </c>
      <c r="J43" s="22">
        <v>112038</v>
      </c>
      <c r="K43" s="22">
        <v>52482</v>
      </c>
      <c r="L43" s="22">
        <v>48251</v>
      </c>
      <c r="M43" s="22">
        <v>46335</v>
      </c>
      <c r="N43" s="22">
        <v>147068</v>
      </c>
      <c r="O43" s="22">
        <v>69512</v>
      </c>
      <c r="P43" s="22">
        <v>70625</v>
      </c>
      <c r="Q43" s="22">
        <v>44612</v>
      </c>
      <c r="R43" s="22">
        <v>184749</v>
      </c>
      <c r="S43" s="22">
        <v>0</v>
      </c>
      <c r="T43" s="22">
        <v>0</v>
      </c>
      <c r="U43" s="22">
        <v>0</v>
      </c>
      <c r="V43" s="22">
        <v>0</v>
      </c>
      <c r="W43" s="22">
        <v>443855</v>
      </c>
      <c r="X43" s="22">
        <v>379557</v>
      </c>
      <c r="Y43" s="22">
        <v>64298</v>
      </c>
      <c r="Z43" s="23">
        <v>16.940275110194253</v>
      </c>
      <c r="AA43" s="20">
        <v>506086</v>
      </c>
    </row>
    <row r="44" spans="1:27" x14ac:dyDescent="0.25">
      <c r="A44" s="19" t="s">
        <v>70</v>
      </c>
      <c r="B44" s="15" t="s">
        <v>32</v>
      </c>
      <c r="C44" s="20">
        <v>3404902</v>
      </c>
      <c r="D44" s="20">
        <v>0</v>
      </c>
      <c r="E44" s="21">
        <v>3050000</v>
      </c>
      <c r="F44" s="22">
        <v>-9272249</v>
      </c>
      <c r="G44" s="22">
        <v>8755</v>
      </c>
      <c r="H44" s="22">
        <v>97672</v>
      </c>
      <c r="I44" s="22">
        <v>271373</v>
      </c>
      <c r="J44" s="22">
        <v>377800</v>
      </c>
      <c r="K44" s="22">
        <v>39631</v>
      </c>
      <c r="L44" s="22">
        <v>118433</v>
      </c>
      <c r="M44" s="22">
        <v>234369</v>
      </c>
      <c r="N44" s="22">
        <v>392433</v>
      </c>
      <c r="O44" s="22">
        <v>329387</v>
      </c>
      <c r="P44" s="22">
        <v>475236</v>
      </c>
      <c r="Q44" s="22">
        <v>114134</v>
      </c>
      <c r="R44" s="22">
        <v>918757</v>
      </c>
      <c r="S44" s="22">
        <v>0</v>
      </c>
      <c r="T44" s="22">
        <v>0</v>
      </c>
      <c r="U44" s="22">
        <v>0</v>
      </c>
      <c r="V44" s="22">
        <v>0</v>
      </c>
      <c r="W44" s="22">
        <v>1688990</v>
      </c>
      <c r="X44" s="22">
        <v>-6954197</v>
      </c>
      <c r="Y44" s="22">
        <v>8643187</v>
      </c>
      <c r="Z44" s="23">
        <v>-124.28734762618892</v>
      </c>
      <c r="AA44" s="20">
        <v>-9272249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90768123</v>
      </c>
      <c r="D46" s="20">
        <v>0</v>
      </c>
      <c r="E46" s="21">
        <v>1884929</v>
      </c>
      <c r="F46" s="22">
        <v>21453599</v>
      </c>
      <c r="G46" s="22">
        <v>78171</v>
      </c>
      <c r="H46" s="22">
        <v>0</v>
      </c>
      <c r="I46" s="22">
        <v>0</v>
      </c>
      <c r="J46" s="22">
        <v>78171</v>
      </c>
      <c r="K46" s="22">
        <v>36897</v>
      </c>
      <c r="L46" s="22">
        <v>1658693</v>
      </c>
      <c r="M46" s="22">
        <v>883860</v>
      </c>
      <c r="N46" s="22">
        <v>2579450</v>
      </c>
      <c r="O46" s="22">
        <v>356423</v>
      </c>
      <c r="P46" s="22">
        <v>513629</v>
      </c>
      <c r="Q46" s="22">
        <v>473728</v>
      </c>
      <c r="R46" s="22">
        <v>1343780</v>
      </c>
      <c r="S46" s="22">
        <v>0</v>
      </c>
      <c r="T46" s="22">
        <v>0</v>
      </c>
      <c r="U46" s="22">
        <v>0</v>
      </c>
      <c r="V46" s="22">
        <v>0</v>
      </c>
      <c r="W46" s="22">
        <v>4001401</v>
      </c>
      <c r="X46" s="22">
        <v>16090191</v>
      </c>
      <c r="Y46" s="22">
        <v>-12088790</v>
      </c>
      <c r="Z46" s="23">
        <v>-75.131426345405089</v>
      </c>
      <c r="AA46" s="20">
        <v>21453599</v>
      </c>
    </row>
    <row r="47" spans="1:27" x14ac:dyDescent="0.25">
      <c r="A47" s="19" t="s">
        <v>73</v>
      </c>
      <c r="B47" s="15" t="s">
        <v>32</v>
      </c>
      <c r="C47" s="20">
        <v>1665251</v>
      </c>
      <c r="D47" s="20">
        <v>0</v>
      </c>
      <c r="E47" s="21">
        <v>1579559</v>
      </c>
      <c r="F47" s="22">
        <v>1828393</v>
      </c>
      <c r="G47" s="22">
        <v>183109</v>
      </c>
      <c r="H47" s="22">
        <v>184702</v>
      </c>
      <c r="I47" s="22">
        <v>101427</v>
      </c>
      <c r="J47" s="22">
        <v>469238</v>
      </c>
      <c r="K47" s="22">
        <v>135673</v>
      </c>
      <c r="L47" s="22">
        <v>120440</v>
      </c>
      <c r="M47" s="22">
        <v>162342</v>
      </c>
      <c r="N47" s="22">
        <v>418455</v>
      </c>
      <c r="O47" s="22">
        <v>129555</v>
      </c>
      <c r="P47" s="22">
        <v>160239</v>
      </c>
      <c r="Q47" s="22">
        <v>131819</v>
      </c>
      <c r="R47" s="22">
        <v>421613</v>
      </c>
      <c r="S47" s="22">
        <v>0</v>
      </c>
      <c r="T47" s="22">
        <v>0</v>
      </c>
      <c r="U47" s="22">
        <v>0</v>
      </c>
      <c r="V47" s="22">
        <v>0</v>
      </c>
      <c r="W47" s="22">
        <v>1309306</v>
      </c>
      <c r="X47" s="22">
        <v>1371257</v>
      </c>
      <c r="Y47" s="22">
        <v>-61951</v>
      </c>
      <c r="Z47" s="23">
        <v>-4.5178256154754362</v>
      </c>
      <c r="AA47" s="20">
        <v>1828393</v>
      </c>
    </row>
    <row r="48" spans="1:27" x14ac:dyDescent="0.25">
      <c r="A48" s="19" t="s">
        <v>74</v>
      </c>
      <c r="B48" s="15" t="s">
        <v>32</v>
      </c>
      <c r="C48" s="20">
        <v>1042946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21279366</v>
      </c>
      <c r="D49" s="20">
        <v>0</v>
      </c>
      <c r="E49" s="21">
        <v>0</v>
      </c>
      <c r="F49" s="22">
        <v>15051217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11288403</v>
      </c>
      <c r="Y49" s="22">
        <v>-11288403</v>
      </c>
      <c r="Z49" s="23">
        <v>-100</v>
      </c>
      <c r="AA49" s="20">
        <v>15051217</v>
      </c>
    </row>
    <row r="50" spans="1:27" x14ac:dyDescent="0.25">
      <c r="A50" s="37" t="s">
        <v>76</v>
      </c>
      <c r="B50" s="28" t="s">
        <v>32</v>
      </c>
      <c r="C50" s="29">
        <f>SUM(C37:C49)</f>
        <v>177229484</v>
      </c>
      <c r="D50" s="29">
        <f t="shared" ref="D50:Y50" si="1">SUM(D37:D49)</f>
        <v>0</v>
      </c>
      <c r="E50" s="30">
        <f t="shared" si="1"/>
        <v>121164242</v>
      </c>
      <c r="F50" s="31">
        <f t="shared" si="1"/>
        <v>126270541</v>
      </c>
      <c r="G50" s="31">
        <f t="shared" si="1"/>
        <v>5618231</v>
      </c>
      <c r="H50" s="31">
        <f t="shared" si="1"/>
        <v>8795998</v>
      </c>
      <c r="I50" s="31">
        <f t="shared" si="1"/>
        <v>14164492</v>
      </c>
      <c r="J50" s="31">
        <f t="shared" si="1"/>
        <v>28578721</v>
      </c>
      <c r="K50" s="31">
        <f t="shared" si="1"/>
        <v>11366626</v>
      </c>
      <c r="L50" s="31">
        <f t="shared" si="1"/>
        <v>10845337</v>
      </c>
      <c r="M50" s="31">
        <f t="shared" si="1"/>
        <v>10946669</v>
      </c>
      <c r="N50" s="31">
        <f t="shared" si="1"/>
        <v>33158632</v>
      </c>
      <c r="O50" s="31">
        <f t="shared" si="1"/>
        <v>11070848</v>
      </c>
      <c r="P50" s="31">
        <f t="shared" si="1"/>
        <v>11179495</v>
      </c>
      <c r="Q50" s="31">
        <f t="shared" si="1"/>
        <v>9241891</v>
      </c>
      <c r="R50" s="31">
        <f t="shared" si="1"/>
        <v>31492234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93229587</v>
      </c>
      <c r="X50" s="31">
        <f t="shared" si="1"/>
        <v>94702795</v>
      </c>
      <c r="Y50" s="31">
        <f t="shared" si="1"/>
        <v>-1473208</v>
      </c>
      <c r="Z50" s="32">
        <f>+IF(X50&lt;&gt;0,+(Y50/X50)*100,0)</f>
        <v>-1.5556119542195137</v>
      </c>
      <c r="AA50" s="29">
        <f>SUM(AA37:AA49)</f>
        <v>126270541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-32812718</v>
      </c>
      <c r="D51" s="39">
        <f t="shared" si="2"/>
        <v>0</v>
      </c>
      <c r="E51" s="40">
        <f t="shared" si="2"/>
        <v>72788003</v>
      </c>
      <c r="F51" s="41">
        <f t="shared" si="2"/>
        <v>33230560</v>
      </c>
      <c r="G51" s="41">
        <f t="shared" si="2"/>
        <v>15555286</v>
      </c>
      <c r="H51" s="41">
        <f t="shared" si="2"/>
        <v>-136617</v>
      </c>
      <c r="I51" s="41">
        <f t="shared" si="2"/>
        <v>-2915022</v>
      </c>
      <c r="J51" s="41">
        <f t="shared" si="2"/>
        <v>12503647</v>
      </c>
      <c r="K51" s="41">
        <f t="shared" si="2"/>
        <v>-1210511</v>
      </c>
      <c r="L51" s="41">
        <f t="shared" si="2"/>
        <v>-275815</v>
      </c>
      <c r="M51" s="41">
        <f t="shared" si="2"/>
        <v>-550505</v>
      </c>
      <c r="N51" s="41">
        <f t="shared" si="2"/>
        <v>-2036831</v>
      </c>
      <c r="O51" s="41">
        <f t="shared" si="2"/>
        <v>942365</v>
      </c>
      <c r="P51" s="41">
        <f t="shared" si="2"/>
        <v>9724007</v>
      </c>
      <c r="Q51" s="41">
        <f t="shared" si="2"/>
        <v>4604279</v>
      </c>
      <c r="R51" s="41">
        <f t="shared" si="2"/>
        <v>15270651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25737467</v>
      </c>
      <c r="X51" s="41">
        <f t="shared" si="2"/>
        <v>24923018</v>
      </c>
      <c r="Y51" s="41">
        <f t="shared" si="2"/>
        <v>814449</v>
      </c>
      <c r="Z51" s="42">
        <f>+IF(X51&lt;&gt;0,+(Y51/X51)*100,0)</f>
        <v>3.2678586517892816</v>
      </c>
      <c r="AA51" s="39">
        <f>+AA35-AA50</f>
        <v>33230560</v>
      </c>
    </row>
    <row r="52" spans="1:27" x14ac:dyDescent="0.25">
      <c r="A52" s="43" t="s">
        <v>78</v>
      </c>
      <c r="B52" s="15" t="s">
        <v>32</v>
      </c>
      <c r="C52" s="20">
        <v>20987959</v>
      </c>
      <c r="D52" s="20">
        <v>0</v>
      </c>
      <c r="E52" s="21">
        <v>9629000</v>
      </c>
      <c r="F52" s="22">
        <v>9629000</v>
      </c>
      <c r="G52" s="22">
        <v>0</v>
      </c>
      <c r="H52" s="22">
        <v>0</v>
      </c>
      <c r="I52" s="22">
        <v>0</v>
      </c>
      <c r="J52" s="22">
        <v>0</v>
      </c>
      <c r="K52" s="22">
        <v>1722049</v>
      </c>
      <c r="L52" s="22">
        <v>0</v>
      </c>
      <c r="M52" s="22">
        <v>384696</v>
      </c>
      <c r="N52" s="22">
        <v>2106745</v>
      </c>
      <c r="O52" s="22">
        <v>0</v>
      </c>
      <c r="P52" s="22">
        <v>914300</v>
      </c>
      <c r="Q52" s="22">
        <v>0</v>
      </c>
      <c r="R52" s="22">
        <v>914300</v>
      </c>
      <c r="S52" s="22">
        <v>0</v>
      </c>
      <c r="T52" s="22">
        <v>0</v>
      </c>
      <c r="U52" s="22">
        <v>0</v>
      </c>
      <c r="V52" s="22">
        <v>0</v>
      </c>
      <c r="W52" s="22">
        <v>3021045</v>
      </c>
      <c r="X52" s="22">
        <v>7221744</v>
      </c>
      <c r="Y52" s="22">
        <v>-4200699</v>
      </c>
      <c r="Z52" s="23">
        <v>-58.16737619057114</v>
      </c>
      <c r="AA52" s="20">
        <v>9629000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-11824759</v>
      </c>
      <c r="D54" s="48">
        <f t="shared" si="3"/>
        <v>0</v>
      </c>
      <c r="E54" s="49">
        <f t="shared" si="3"/>
        <v>82417003</v>
      </c>
      <c r="F54" s="50">
        <f t="shared" si="3"/>
        <v>42859560</v>
      </c>
      <c r="G54" s="50">
        <f t="shared" si="3"/>
        <v>15555286</v>
      </c>
      <c r="H54" s="50">
        <f t="shared" si="3"/>
        <v>-136617</v>
      </c>
      <c r="I54" s="50">
        <f t="shared" si="3"/>
        <v>-2915022</v>
      </c>
      <c r="J54" s="50">
        <f t="shared" si="3"/>
        <v>12503647</v>
      </c>
      <c r="K54" s="50">
        <f t="shared" si="3"/>
        <v>511538</v>
      </c>
      <c r="L54" s="50">
        <f t="shared" si="3"/>
        <v>-275815</v>
      </c>
      <c r="M54" s="50">
        <f t="shared" si="3"/>
        <v>-165809</v>
      </c>
      <c r="N54" s="50">
        <f t="shared" si="3"/>
        <v>69914</v>
      </c>
      <c r="O54" s="50">
        <f t="shared" si="3"/>
        <v>942365</v>
      </c>
      <c r="P54" s="50">
        <f t="shared" si="3"/>
        <v>10638307</v>
      </c>
      <c r="Q54" s="50">
        <f t="shared" si="3"/>
        <v>4604279</v>
      </c>
      <c r="R54" s="50">
        <f t="shared" si="3"/>
        <v>16184951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28758512</v>
      </c>
      <c r="X54" s="50">
        <f t="shared" si="3"/>
        <v>32144762</v>
      </c>
      <c r="Y54" s="50">
        <f t="shared" si="3"/>
        <v>-3386250</v>
      </c>
      <c r="Z54" s="51">
        <f>+IF(X54&lt;&gt;0,+(Y54/X54)*100,0)</f>
        <v>-10.534375709485733</v>
      </c>
      <c r="AA54" s="48">
        <f>SUM(AA51:AA53)</f>
        <v>42859560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-11824759</v>
      </c>
      <c r="D56" s="54">
        <f>+D54-D55</f>
        <v>0</v>
      </c>
      <c r="E56" s="55">
        <f t="shared" si="4"/>
        <v>82417003</v>
      </c>
      <c r="F56" s="56">
        <f t="shared" si="4"/>
        <v>42859560</v>
      </c>
      <c r="G56" s="56">
        <f t="shared" si="4"/>
        <v>15555286</v>
      </c>
      <c r="H56" s="56">
        <f t="shared" si="4"/>
        <v>-136617</v>
      </c>
      <c r="I56" s="56">
        <f t="shared" si="4"/>
        <v>-2915022</v>
      </c>
      <c r="J56" s="56">
        <f t="shared" si="4"/>
        <v>12503647</v>
      </c>
      <c r="K56" s="56">
        <f t="shared" si="4"/>
        <v>511538</v>
      </c>
      <c r="L56" s="56">
        <f t="shared" si="4"/>
        <v>-275815</v>
      </c>
      <c r="M56" s="56">
        <f t="shared" si="4"/>
        <v>-165809</v>
      </c>
      <c r="N56" s="56">
        <f t="shared" si="4"/>
        <v>69914</v>
      </c>
      <c r="O56" s="56">
        <f t="shared" si="4"/>
        <v>942365</v>
      </c>
      <c r="P56" s="56">
        <f t="shared" si="4"/>
        <v>10638307</v>
      </c>
      <c r="Q56" s="56">
        <f t="shared" si="4"/>
        <v>4604279</v>
      </c>
      <c r="R56" s="56">
        <f t="shared" si="4"/>
        <v>16184951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28758512</v>
      </c>
      <c r="X56" s="56">
        <f t="shared" si="4"/>
        <v>32144762</v>
      </c>
      <c r="Y56" s="56">
        <f t="shared" si="4"/>
        <v>-3386250</v>
      </c>
      <c r="Z56" s="57">
        <f>+IF(X56&lt;&gt;0,+(Y56/X56)*100,0)</f>
        <v>-10.534375709485733</v>
      </c>
      <c r="AA56" s="54">
        <f>+AA54-AA55</f>
        <v>42859560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-11824759</v>
      </c>
      <c r="D59" s="48">
        <f>SUM(D56:D58)</f>
        <v>0</v>
      </c>
      <c r="E59" s="49">
        <f t="shared" si="5"/>
        <v>82417003</v>
      </c>
      <c r="F59" s="50">
        <f t="shared" si="5"/>
        <v>42859560</v>
      </c>
      <c r="G59" s="50">
        <f t="shared" si="5"/>
        <v>15555286</v>
      </c>
      <c r="H59" s="50">
        <f t="shared" si="5"/>
        <v>-136617</v>
      </c>
      <c r="I59" s="50">
        <f t="shared" si="5"/>
        <v>-2915022</v>
      </c>
      <c r="J59" s="50">
        <f t="shared" si="5"/>
        <v>12503647</v>
      </c>
      <c r="K59" s="50">
        <f t="shared" si="5"/>
        <v>511538</v>
      </c>
      <c r="L59" s="50">
        <f t="shared" si="5"/>
        <v>-275815</v>
      </c>
      <c r="M59" s="50">
        <f t="shared" si="5"/>
        <v>-165809</v>
      </c>
      <c r="N59" s="50">
        <f t="shared" si="5"/>
        <v>69914</v>
      </c>
      <c r="O59" s="50">
        <f t="shared" si="5"/>
        <v>942365</v>
      </c>
      <c r="P59" s="50">
        <f t="shared" si="5"/>
        <v>10638307</v>
      </c>
      <c r="Q59" s="50">
        <f t="shared" si="5"/>
        <v>4604279</v>
      </c>
      <c r="R59" s="50">
        <f t="shared" si="5"/>
        <v>16184951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28758512</v>
      </c>
      <c r="X59" s="50">
        <f t="shared" si="5"/>
        <v>32144762</v>
      </c>
      <c r="Y59" s="50">
        <f t="shared" si="5"/>
        <v>-3386250</v>
      </c>
      <c r="Z59" s="51">
        <f>+IF(X59&lt;&gt;0,+(Y59/X59)*100,0)</f>
        <v>-10.534375709485733</v>
      </c>
      <c r="AA59" s="48">
        <f>SUM(AA56:AA58)</f>
        <v>42859560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-11824759</v>
      </c>
      <c r="D62" s="65">
        <f>SUM(D59:D61)</f>
        <v>0</v>
      </c>
      <c r="E62" s="66">
        <f t="shared" si="6"/>
        <v>82417003</v>
      </c>
      <c r="F62" s="67">
        <f t="shared" si="6"/>
        <v>42859560</v>
      </c>
      <c r="G62" s="67">
        <f t="shared" si="6"/>
        <v>15555286</v>
      </c>
      <c r="H62" s="67">
        <f t="shared" si="6"/>
        <v>-136617</v>
      </c>
      <c r="I62" s="67">
        <f t="shared" si="6"/>
        <v>-2915022</v>
      </c>
      <c r="J62" s="67">
        <f t="shared" si="6"/>
        <v>12503647</v>
      </c>
      <c r="K62" s="67">
        <f t="shared" si="6"/>
        <v>511538</v>
      </c>
      <c r="L62" s="67">
        <f t="shared" si="6"/>
        <v>-275815</v>
      </c>
      <c r="M62" s="67">
        <f t="shared" si="6"/>
        <v>-165809</v>
      </c>
      <c r="N62" s="67">
        <f t="shared" si="6"/>
        <v>69914</v>
      </c>
      <c r="O62" s="67">
        <f t="shared" si="6"/>
        <v>942365</v>
      </c>
      <c r="P62" s="67">
        <f t="shared" si="6"/>
        <v>10638307</v>
      </c>
      <c r="Q62" s="67">
        <f t="shared" si="6"/>
        <v>4604279</v>
      </c>
      <c r="R62" s="67">
        <f t="shared" si="6"/>
        <v>16184951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28758512</v>
      </c>
      <c r="X62" s="67">
        <f t="shared" si="6"/>
        <v>32144762</v>
      </c>
      <c r="Y62" s="67">
        <f t="shared" si="6"/>
        <v>-3386250</v>
      </c>
      <c r="Z62" s="68">
        <f>+IF(X62&lt;&gt;0,+(Y62/X62)*100,0)</f>
        <v>-10.534375709485733</v>
      </c>
      <c r="AA62" s="65">
        <f>SUM(AA59:AA61)</f>
        <v>42859560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26419341</v>
      </c>
      <c r="D7" s="20">
        <v>0</v>
      </c>
      <c r="E7" s="21">
        <v>31117559</v>
      </c>
      <c r="F7" s="22">
        <v>28152559</v>
      </c>
      <c r="G7" s="22">
        <v>0</v>
      </c>
      <c r="H7" s="22">
        <v>6188018</v>
      </c>
      <c r="I7" s="22">
        <v>2394715</v>
      </c>
      <c r="J7" s="22">
        <v>8582733</v>
      </c>
      <c r="K7" s="22">
        <v>3777445</v>
      </c>
      <c r="L7" s="22">
        <v>887175</v>
      </c>
      <c r="M7" s="22">
        <v>722064</v>
      </c>
      <c r="N7" s="22">
        <v>5386684</v>
      </c>
      <c r="O7" s="22">
        <v>2021628</v>
      </c>
      <c r="P7" s="22">
        <v>2040155</v>
      </c>
      <c r="Q7" s="22">
        <v>2128950</v>
      </c>
      <c r="R7" s="22">
        <v>6190733</v>
      </c>
      <c r="S7" s="22">
        <v>0</v>
      </c>
      <c r="T7" s="22">
        <v>0</v>
      </c>
      <c r="U7" s="22">
        <v>0</v>
      </c>
      <c r="V7" s="22">
        <v>0</v>
      </c>
      <c r="W7" s="22">
        <v>20160150</v>
      </c>
      <c r="X7" s="22">
        <v>21114423</v>
      </c>
      <c r="Y7" s="22">
        <v>-954273</v>
      </c>
      <c r="Z7" s="23">
        <v>-4.5195315069703774</v>
      </c>
      <c r="AA7" s="20">
        <v>28152559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7308281</v>
      </c>
      <c r="D13" s="20">
        <v>0</v>
      </c>
      <c r="E13" s="21">
        <v>7989836</v>
      </c>
      <c r="F13" s="22">
        <v>7989836</v>
      </c>
      <c r="G13" s="22">
        <v>0</v>
      </c>
      <c r="H13" s="22">
        <v>1178299</v>
      </c>
      <c r="I13" s="22">
        <v>694890</v>
      </c>
      <c r="J13" s="22">
        <v>1873189</v>
      </c>
      <c r="K13" s="22">
        <v>739426</v>
      </c>
      <c r="L13" s="22">
        <v>790571</v>
      </c>
      <c r="M13" s="22">
        <v>795526</v>
      </c>
      <c r="N13" s="22">
        <v>2325523</v>
      </c>
      <c r="O13" s="22">
        <v>794786</v>
      </c>
      <c r="P13" s="22">
        <v>813377</v>
      </c>
      <c r="Q13" s="22">
        <v>124488</v>
      </c>
      <c r="R13" s="22">
        <v>1732651</v>
      </c>
      <c r="S13" s="22">
        <v>0</v>
      </c>
      <c r="T13" s="22">
        <v>0</v>
      </c>
      <c r="U13" s="22">
        <v>0</v>
      </c>
      <c r="V13" s="22">
        <v>0</v>
      </c>
      <c r="W13" s="22">
        <v>5931363</v>
      </c>
      <c r="X13" s="22">
        <v>5992380</v>
      </c>
      <c r="Y13" s="22">
        <v>-61017</v>
      </c>
      <c r="Z13" s="23">
        <v>-1.0182431688244069</v>
      </c>
      <c r="AA13" s="20">
        <v>7989836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54878</v>
      </c>
      <c r="F28" s="22">
        <v>54878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41157</v>
      </c>
      <c r="Y28" s="22">
        <v>-41157</v>
      </c>
      <c r="Z28" s="23">
        <v>-100</v>
      </c>
      <c r="AA28" s="20">
        <v>54878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33727622</v>
      </c>
      <c r="D35" s="29">
        <f t="shared" ref="D35:Y35" si="0">SUM(D6:D34)</f>
        <v>0</v>
      </c>
      <c r="E35" s="30">
        <f t="shared" si="0"/>
        <v>39162273</v>
      </c>
      <c r="F35" s="31">
        <f t="shared" si="0"/>
        <v>36197273</v>
      </c>
      <c r="G35" s="31">
        <f t="shared" si="0"/>
        <v>0</v>
      </c>
      <c r="H35" s="31">
        <f t="shared" si="0"/>
        <v>7366317</v>
      </c>
      <c r="I35" s="31">
        <f t="shared" si="0"/>
        <v>3089605</v>
      </c>
      <c r="J35" s="31">
        <f t="shared" si="0"/>
        <v>10455922</v>
      </c>
      <c r="K35" s="31">
        <f t="shared" si="0"/>
        <v>4516871</v>
      </c>
      <c r="L35" s="31">
        <f t="shared" si="0"/>
        <v>1677746</v>
      </c>
      <c r="M35" s="31">
        <f t="shared" si="0"/>
        <v>1517590</v>
      </c>
      <c r="N35" s="31">
        <f t="shared" si="0"/>
        <v>7712207</v>
      </c>
      <c r="O35" s="31">
        <f t="shared" si="0"/>
        <v>2816414</v>
      </c>
      <c r="P35" s="31">
        <f t="shared" si="0"/>
        <v>2853532</v>
      </c>
      <c r="Q35" s="31">
        <f t="shared" si="0"/>
        <v>2253438</v>
      </c>
      <c r="R35" s="31">
        <f t="shared" si="0"/>
        <v>7923384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26091513</v>
      </c>
      <c r="X35" s="31">
        <f t="shared" si="0"/>
        <v>27147960</v>
      </c>
      <c r="Y35" s="31">
        <f t="shared" si="0"/>
        <v>-1056447</v>
      </c>
      <c r="Z35" s="32">
        <f>+IF(X35&lt;&gt;0,+(Y35/X35)*100,0)</f>
        <v>-3.8914415668801632</v>
      </c>
      <c r="AA35" s="29">
        <f>SUM(AA6:AA34)</f>
        <v>36197273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9800538</v>
      </c>
      <c r="D37" s="20">
        <v>0</v>
      </c>
      <c r="E37" s="21">
        <v>8459374</v>
      </c>
      <c r="F37" s="22">
        <v>8459374</v>
      </c>
      <c r="G37" s="22">
        <v>683817</v>
      </c>
      <c r="H37" s="22">
        <v>718114</v>
      </c>
      <c r="I37" s="22">
        <v>740951</v>
      </c>
      <c r="J37" s="22">
        <v>2142882</v>
      </c>
      <c r="K37" s="22">
        <v>698972</v>
      </c>
      <c r="L37" s="22">
        <v>713251</v>
      </c>
      <c r="M37" s="22">
        <v>753695</v>
      </c>
      <c r="N37" s="22">
        <v>2165918</v>
      </c>
      <c r="O37" s="22">
        <v>969906</v>
      </c>
      <c r="P37" s="22">
        <v>807880</v>
      </c>
      <c r="Q37" s="22">
        <v>702738</v>
      </c>
      <c r="R37" s="22">
        <v>2480524</v>
      </c>
      <c r="S37" s="22">
        <v>0</v>
      </c>
      <c r="T37" s="22">
        <v>0</v>
      </c>
      <c r="U37" s="22">
        <v>0</v>
      </c>
      <c r="V37" s="22">
        <v>0</v>
      </c>
      <c r="W37" s="22">
        <v>6789324</v>
      </c>
      <c r="X37" s="22">
        <v>6344532</v>
      </c>
      <c r="Y37" s="22">
        <v>444792</v>
      </c>
      <c r="Z37" s="23">
        <v>7.0106352998140764</v>
      </c>
      <c r="AA37" s="20">
        <v>8459374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2348788</v>
      </c>
      <c r="D40" s="20">
        <v>0</v>
      </c>
      <c r="E40" s="21">
        <v>4904247</v>
      </c>
      <c r="F40" s="22">
        <v>3356644</v>
      </c>
      <c r="G40" s="22">
        <v>0</v>
      </c>
      <c r="H40" s="22">
        <v>192040</v>
      </c>
      <c r="I40" s="22">
        <v>616544</v>
      </c>
      <c r="J40" s="22">
        <v>808584</v>
      </c>
      <c r="K40" s="22">
        <v>76161</v>
      </c>
      <c r="L40" s="22">
        <v>270137</v>
      </c>
      <c r="M40" s="22">
        <v>82890</v>
      </c>
      <c r="N40" s="22">
        <v>429188</v>
      </c>
      <c r="O40" s="22">
        <v>87750</v>
      </c>
      <c r="P40" s="22">
        <v>72700</v>
      </c>
      <c r="Q40" s="22">
        <v>99061</v>
      </c>
      <c r="R40" s="22">
        <v>259511</v>
      </c>
      <c r="S40" s="22">
        <v>0</v>
      </c>
      <c r="T40" s="22">
        <v>0</v>
      </c>
      <c r="U40" s="22">
        <v>0</v>
      </c>
      <c r="V40" s="22">
        <v>0</v>
      </c>
      <c r="W40" s="22">
        <v>1497283</v>
      </c>
      <c r="X40" s="22">
        <v>2517480</v>
      </c>
      <c r="Y40" s="22">
        <v>-1020197</v>
      </c>
      <c r="Z40" s="23">
        <v>-40.524532468976915</v>
      </c>
      <c r="AA40" s="20">
        <v>3356644</v>
      </c>
    </row>
    <row r="41" spans="1:27" x14ac:dyDescent="0.25">
      <c r="A41" s="19" t="s">
        <v>67</v>
      </c>
      <c r="B41" s="15" t="s">
        <v>32</v>
      </c>
      <c r="C41" s="20">
        <v>11933867</v>
      </c>
      <c r="D41" s="20">
        <v>0</v>
      </c>
      <c r="E41" s="21">
        <v>9584902</v>
      </c>
      <c r="F41" s="22">
        <v>9624030</v>
      </c>
      <c r="G41" s="22">
        <v>1688504</v>
      </c>
      <c r="H41" s="22">
        <v>1688504</v>
      </c>
      <c r="I41" s="22">
        <v>1688504</v>
      </c>
      <c r="J41" s="22">
        <v>5065512</v>
      </c>
      <c r="K41" s="22">
        <v>1688504</v>
      </c>
      <c r="L41" s="22">
        <v>1688504</v>
      </c>
      <c r="M41" s="22">
        <v>1688504</v>
      </c>
      <c r="N41" s="22">
        <v>5065512</v>
      </c>
      <c r="O41" s="22">
        <v>1688504</v>
      </c>
      <c r="P41" s="22">
        <v>0</v>
      </c>
      <c r="Q41" s="22">
        <v>3380269</v>
      </c>
      <c r="R41" s="22">
        <v>5068773</v>
      </c>
      <c r="S41" s="22">
        <v>0</v>
      </c>
      <c r="T41" s="22">
        <v>0</v>
      </c>
      <c r="U41" s="22">
        <v>0</v>
      </c>
      <c r="V41" s="22">
        <v>0</v>
      </c>
      <c r="W41" s="22">
        <v>15199797</v>
      </c>
      <c r="X41" s="22">
        <v>7218027</v>
      </c>
      <c r="Y41" s="22">
        <v>7981770</v>
      </c>
      <c r="Z41" s="23">
        <v>110.58104936432073</v>
      </c>
      <c r="AA41" s="20">
        <v>9624030</v>
      </c>
    </row>
    <row r="42" spans="1:27" x14ac:dyDescent="0.25">
      <c r="A42" s="19" t="s">
        <v>68</v>
      </c>
      <c r="B42" s="15" t="s">
        <v>32</v>
      </c>
      <c r="C42" s="20">
        <v>7399152</v>
      </c>
      <c r="D42" s="20">
        <v>0</v>
      </c>
      <c r="E42" s="21">
        <v>7547134</v>
      </c>
      <c r="F42" s="22">
        <v>7547134</v>
      </c>
      <c r="G42" s="22">
        <v>628928</v>
      </c>
      <c r="H42" s="22">
        <v>628928</v>
      </c>
      <c r="I42" s="22">
        <v>628928</v>
      </c>
      <c r="J42" s="22">
        <v>1886784</v>
      </c>
      <c r="K42" s="22">
        <v>628928</v>
      </c>
      <c r="L42" s="22">
        <v>628928</v>
      </c>
      <c r="M42" s="22">
        <v>628928</v>
      </c>
      <c r="N42" s="22">
        <v>1886784</v>
      </c>
      <c r="O42" s="22">
        <v>628928</v>
      </c>
      <c r="P42" s="22">
        <v>0</v>
      </c>
      <c r="Q42" s="22">
        <v>1257856</v>
      </c>
      <c r="R42" s="22">
        <v>1886784</v>
      </c>
      <c r="S42" s="22">
        <v>0</v>
      </c>
      <c r="T42" s="22">
        <v>0</v>
      </c>
      <c r="U42" s="22">
        <v>0</v>
      </c>
      <c r="V42" s="22">
        <v>0</v>
      </c>
      <c r="W42" s="22">
        <v>5660352</v>
      </c>
      <c r="X42" s="22">
        <v>5660352</v>
      </c>
      <c r="Y42" s="22">
        <v>0</v>
      </c>
      <c r="Z42" s="23">
        <v>0</v>
      </c>
      <c r="AA42" s="20">
        <v>7547134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2625623</v>
      </c>
      <c r="D44" s="20">
        <v>0</v>
      </c>
      <c r="E44" s="21">
        <v>762120</v>
      </c>
      <c r="F44" s="22">
        <v>686080</v>
      </c>
      <c r="G44" s="22">
        <v>0</v>
      </c>
      <c r="H44" s="22">
        <v>2810</v>
      </c>
      <c r="I44" s="22">
        <v>6263</v>
      </c>
      <c r="J44" s="22">
        <v>9073</v>
      </c>
      <c r="K44" s="22">
        <v>26963</v>
      </c>
      <c r="L44" s="22">
        <v>39767</v>
      </c>
      <c r="M44" s="22">
        <v>7720</v>
      </c>
      <c r="N44" s="22">
        <v>74450</v>
      </c>
      <c r="O44" s="22">
        <v>183813</v>
      </c>
      <c r="P44" s="22">
        <v>25184</v>
      </c>
      <c r="Q44" s="22">
        <v>15819</v>
      </c>
      <c r="R44" s="22">
        <v>224816</v>
      </c>
      <c r="S44" s="22">
        <v>0</v>
      </c>
      <c r="T44" s="22">
        <v>0</v>
      </c>
      <c r="U44" s="22">
        <v>0</v>
      </c>
      <c r="V44" s="22">
        <v>0</v>
      </c>
      <c r="W44" s="22">
        <v>308339</v>
      </c>
      <c r="X44" s="22">
        <v>514566</v>
      </c>
      <c r="Y44" s="22">
        <v>-206227</v>
      </c>
      <c r="Z44" s="23">
        <v>-40.077852015096212</v>
      </c>
      <c r="AA44" s="20">
        <v>686080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101124</v>
      </c>
      <c r="D46" s="20">
        <v>0</v>
      </c>
      <c r="E46" s="21">
        <v>10677148</v>
      </c>
      <c r="F46" s="22">
        <v>10677148</v>
      </c>
      <c r="G46" s="22">
        <v>9732567</v>
      </c>
      <c r="H46" s="22">
        <v>-9732567</v>
      </c>
      <c r="I46" s="22">
        <v>0</v>
      </c>
      <c r="J46" s="22">
        <v>0</v>
      </c>
      <c r="K46" s="22">
        <v>61356</v>
      </c>
      <c r="L46" s="22">
        <v>15390</v>
      </c>
      <c r="M46" s="22">
        <v>11337</v>
      </c>
      <c r="N46" s="22">
        <v>88083</v>
      </c>
      <c r="O46" s="22">
        <v>898483</v>
      </c>
      <c r="P46" s="22">
        <v>16098</v>
      </c>
      <c r="Q46" s="22">
        <v>103738</v>
      </c>
      <c r="R46" s="22">
        <v>1018319</v>
      </c>
      <c r="S46" s="22">
        <v>0</v>
      </c>
      <c r="T46" s="22">
        <v>0</v>
      </c>
      <c r="U46" s="22">
        <v>0</v>
      </c>
      <c r="V46" s="22">
        <v>0</v>
      </c>
      <c r="W46" s="22">
        <v>1106402</v>
      </c>
      <c r="X46" s="22">
        <v>8007858</v>
      </c>
      <c r="Y46" s="22">
        <v>-6901456</v>
      </c>
      <c r="Z46" s="23">
        <v>-86.183546211733514</v>
      </c>
      <c r="AA46" s="20">
        <v>10677148</v>
      </c>
    </row>
    <row r="47" spans="1:27" x14ac:dyDescent="0.25">
      <c r="A47" s="19" t="s">
        <v>73</v>
      </c>
      <c r="B47" s="15" t="s">
        <v>32</v>
      </c>
      <c r="C47" s="20">
        <v>3603775</v>
      </c>
      <c r="D47" s="20">
        <v>0</v>
      </c>
      <c r="E47" s="21">
        <v>5105379</v>
      </c>
      <c r="F47" s="22">
        <v>4689680</v>
      </c>
      <c r="G47" s="22">
        <v>5513</v>
      </c>
      <c r="H47" s="22">
        <v>395292</v>
      </c>
      <c r="I47" s="22">
        <v>700805</v>
      </c>
      <c r="J47" s="22">
        <v>1101610</v>
      </c>
      <c r="K47" s="22">
        <v>307514</v>
      </c>
      <c r="L47" s="22">
        <v>23316</v>
      </c>
      <c r="M47" s="22">
        <v>508021</v>
      </c>
      <c r="N47" s="22">
        <v>838851</v>
      </c>
      <c r="O47" s="22">
        <v>417812</v>
      </c>
      <c r="P47" s="22">
        <v>261021</v>
      </c>
      <c r="Q47" s="22">
        <v>361709</v>
      </c>
      <c r="R47" s="22">
        <v>1040542</v>
      </c>
      <c r="S47" s="22">
        <v>0</v>
      </c>
      <c r="T47" s="22">
        <v>0</v>
      </c>
      <c r="U47" s="22">
        <v>0</v>
      </c>
      <c r="V47" s="22">
        <v>0</v>
      </c>
      <c r="W47" s="22">
        <v>2981003</v>
      </c>
      <c r="X47" s="22">
        <v>3517263</v>
      </c>
      <c r="Y47" s="22">
        <v>-536260</v>
      </c>
      <c r="Z47" s="23">
        <v>-15.246514121918095</v>
      </c>
      <c r="AA47" s="20">
        <v>4689680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37812867</v>
      </c>
      <c r="D50" s="29">
        <f t="shared" ref="D50:Y50" si="1">SUM(D37:D49)</f>
        <v>0</v>
      </c>
      <c r="E50" s="30">
        <f t="shared" si="1"/>
        <v>47040304</v>
      </c>
      <c r="F50" s="31">
        <f t="shared" si="1"/>
        <v>45040090</v>
      </c>
      <c r="G50" s="31">
        <f t="shared" si="1"/>
        <v>12739329</v>
      </c>
      <c r="H50" s="31">
        <f t="shared" si="1"/>
        <v>-6106879</v>
      </c>
      <c r="I50" s="31">
        <f t="shared" si="1"/>
        <v>4381995</v>
      </c>
      <c r="J50" s="31">
        <f t="shared" si="1"/>
        <v>11014445</v>
      </c>
      <c r="K50" s="31">
        <f t="shared" si="1"/>
        <v>3488398</v>
      </c>
      <c r="L50" s="31">
        <f t="shared" si="1"/>
        <v>3379293</v>
      </c>
      <c r="M50" s="31">
        <f t="shared" si="1"/>
        <v>3681095</v>
      </c>
      <c r="N50" s="31">
        <f t="shared" si="1"/>
        <v>10548786</v>
      </c>
      <c r="O50" s="31">
        <f t="shared" si="1"/>
        <v>4875196</v>
      </c>
      <c r="P50" s="31">
        <f t="shared" si="1"/>
        <v>1182883</v>
      </c>
      <c r="Q50" s="31">
        <f t="shared" si="1"/>
        <v>5921190</v>
      </c>
      <c r="R50" s="31">
        <f t="shared" si="1"/>
        <v>11979269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33542500</v>
      </c>
      <c r="X50" s="31">
        <f t="shared" si="1"/>
        <v>33780078</v>
      </c>
      <c r="Y50" s="31">
        <f t="shared" si="1"/>
        <v>-237578</v>
      </c>
      <c r="Z50" s="32">
        <f>+IF(X50&lt;&gt;0,+(Y50/X50)*100,0)</f>
        <v>-0.70330802670141845</v>
      </c>
      <c r="AA50" s="29">
        <f>SUM(AA37:AA49)</f>
        <v>45040090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-4085245</v>
      </c>
      <c r="D51" s="39">
        <f t="shared" si="2"/>
        <v>0</v>
      </c>
      <c r="E51" s="40">
        <f t="shared" si="2"/>
        <v>-7878031</v>
      </c>
      <c r="F51" s="41">
        <f t="shared" si="2"/>
        <v>-8842817</v>
      </c>
      <c r="G51" s="41">
        <f t="shared" si="2"/>
        <v>-12739329</v>
      </c>
      <c r="H51" s="41">
        <f t="shared" si="2"/>
        <v>13473196</v>
      </c>
      <c r="I51" s="41">
        <f t="shared" si="2"/>
        <v>-1292390</v>
      </c>
      <c r="J51" s="41">
        <f t="shared" si="2"/>
        <v>-558523</v>
      </c>
      <c r="K51" s="41">
        <f t="shared" si="2"/>
        <v>1028473</v>
      </c>
      <c r="L51" s="41">
        <f t="shared" si="2"/>
        <v>-1701547</v>
      </c>
      <c r="M51" s="41">
        <f t="shared" si="2"/>
        <v>-2163505</v>
      </c>
      <c r="N51" s="41">
        <f t="shared" si="2"/>
        <v>-2836579</v>
      </c>
      <c r="O51" s="41">
        <f t="shared" si="2"/>
        <v>-2058782</v>
      </c>
      <c r="P51" s="41">
        <f t="shared" si="2"/>
        <v>1670649</v>
      </c>
      <c r="Q51" s="41">
        <f t="shared" si="2"/>
        <v>-3667752</v>
      </c>
      <c r="R51" s="41">
        <f t="shared" si="2"/>
        <v>-4055885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-7450987</v>
      </c>
      <c r="X51" s="41">
        <f t="shared" si="2"/>
        <v>-6632118</v>
      </c>
      <c r="Y51" s="41">
        <f t="shared" si="2"/>
        <v>-818869</v>
      </c>
      <c r="Z51" s="42">
        <f>+IF(X51&lt;&gt;0,+(Y51/X51)*100,0)</f>
        <v>12.34702096675602</v>
      </c>
      <c r="AA51" s="39">
        <f>+AA35-AA50</f>
        <v>-8842817</v>
      </c>
    </row>
    <row r="52" spans="1:27" x14ac:dyDescent="0.25">
      <c r="A52" s="43" t="s">
        <v>78</v>
      </c>
      <c r="B52" s="15" t="s">
        <v>32</v>
      </c>
      <c r="C52" s="20">
        <v>3875415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452260</v>
      </c>
      <c r="J52" s="22">
        <v>452260</v>
      </c>
      <c r="K52" s="22">
        <v>0</v>
      </c>
      <c r="L52" s="22">
        <v>1251026</v>
      </c>
      <c r="M52" s="22">
        <v>82139</v>
      </c>
      <c r="N52" s="22">
        <v>1333165</v>
      </c>
      <c r="O52" s="22">
        <v>253069</v>
      </c>
      <c r="P52" s="22">
        <v>0</v>
      </c>
      <c r="Q52" s="22">
        <v>486115</v>
      </c>
      <c r="R52" s="22">
        <v>739184</v>
      </c>
      <c r="S52" s="22">
        <v>0</v>
      </c>
      <c r="T52" s="22">
        <v>0</v>
      </c>
      <c r="U52" s="22">
        <v>0</v>
      </c>
      <c r="V52" s="22">
        <v>0</v>
      </c>
      <c r="W52" s="22">
        <v>2524609</v>
      </c>
      <c r="X52" s="22">
        <v>7499997</v>
      </c>
      <c r="Y52" s="22">
        <v>-4975388</v>
      </c>
      <c r="Z52" s="23">
        <v>-66.338533202079958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-209830</v>
      </c>
      <c r="D54" s="48">
        <f t="shared" si="3"/>
        <v>0</v>
      </c>
      <c r="E54" s="49">
        <f t="shared" si="3"/>
        <v>2121969</v>
      </c>
      <c r="F54" s="50">
        <f t="shared" si="3"/>
        <v>1157183</v>
      </c>
      <c r="G54" s="50">
        <f t="shared" si="3"/>
        <v>-12739329</v>
      </c>
      <c r="H54" s="50">
        <f t="shared" si="3"/>
        <v>13473196</v>
      </c>
      <c r="I54" s="50">
        <f t="shared" si="3"/>
        <v>-840130</v>
      </c>
      <c r="J54" s="50">
        <f t="shared" si="3"/>
        <v>-106263</v>
      </c>
      <c r="K54" s="50">
        <f t="shared" si="3"/>
        <v>1028473</v>
      </c>
      <c r="L54" s="50">
        <f t="shared" si="3"/>
        <v>-450521</v>
      </c>
      <c r="M54" s="50">
        <f t="shared" si="3"/>
        <v>-2081366</v>
      </c>
      <c r="N54" s="50">
        <f t="shared" si="3"/>
        <v>-1503414</v>
      </c>
      <c r="O54" s="50">
        <f t="shared" si="3"/>
        <v>-1805713</v>
      </c>
      <c r="P54" s="50">
        <f t="shared" si="3"/>
        <v>1670649</v>
      </c>
      <c r="Q54" s="50">
        <f t="shared" si="3"/>
        <v>-3181637</v>
      </c>
      <c r="R54" s="50">
        <f t="shared" si="3"/>
        <v>-3316701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-4926378</v>
      </c>
      <c r="X54" s="50">
        <f t="shared" si="3"/>
        <v>867879</v>
      </c>
      <c r="Y54" s="50">
        <f t="shared" si="3"/>
        <v>-5794257</v>
      </c>
      <c r="Z54" s="51">
        <f>+IF(X54&lt;&gt;0,+(Y54/X54)*100,0)</f>
        <v>-667.63419785477004</v>
      </c>
      <c r="AA54" s="48">
        <f>SUM(AA51:AA53)</f>
        <v>1157183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-209830</v>
      </c>
      <c r="D56" s="54">
        <f>+D54-D55</f>
        <v>0</v>
      </c>
      <c r="E56" s="55">
        <f t="shared" si="4"/>
        <v>2121969</v>
      </c>
      <c r="F56" s="56">
        <f t="shared" si="4"/>
        <v>1157183</v>
      </c>
      <c r="G56" s="56">
        <f t="shared" si="4"/>
        <v>-12739329</v>
      </c>
      <c r="H56" s="56">
        <f t="shared" si="4"/>
        <v>13473196</v>
      </c>
      <c r="I56" s="56">
        <f t="shared" si="4"/>
        <v>-840130</v>
      </c>
      <c r="J56" s="56">
        <f t="shared" si="4"/>
        <v>-106263</v>
      </c>
      <c r="K56" s="56">
        <f t="shared" si="4"/>
        <v>1028473</v>
      </c>
      <c r="L56" s="56">
        <f t="shared" si="4"/>
        <v>-450521</v>
      </c>
      <c r="M56" s="56">
        <f t="shared" si="4"/>
        <v>-2081366</v>
      </c>
      <c r="N56" s="56">
        <f t="shared" si="4"/>
        <v>-1503414</v>
      </c>
      <c r="O56" s="56">
        <f t="shared" si="4"/>
        <v>-1805713</v>
      </c>
      <c r="P56" s="56">
        <f t="shared" si="4"/>
        <v>1670649</v>
      </c>
      <c r="Q56" s="56">
        <f t="shared" si="4"/>
        <v>-3181637</v>
      </c>
      <c r="R56" s="56">
        <f t="shared" si="4"/>
        <v>-3316701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-4926378</v>
      </c>
      <c r="X56" s="56">
        <f t="shared" si="4"/>
        <v>867879</v>
      </c>
      <c r="Y56" s="56">
        <f t="shared" si="4"/>
        <v>-5794257</v>
      </c>
      <c r="Z56" s="57">
        <f>+IF(X56&lt;&gt;0,+(Y56/X56)*100,0)</f>
        <v>-667.63419785477004</v>
      </c>
      <c r="AA56" s="54">
        <f>+AA54-AA55</f>
        <v>1157183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-209830</v>
      </c>
      <c r="D59" s="48">
        <f>SUM(D56:D58)</f>
        <v>0</v>
      </c>
      <c r="E59" s="49">
        <f t="shared" si="5"/>
        <v>2121969</v>
      </c>
      <c r="F59" s="50">
        <f t="shared" si="5"/>
        <v>1157183</v>
      </c>
      <c r="G59" s="50">
        <f t="shared" si="5"/>
        <v>-12739329</v>
      </c>
      <c r="H59" s="50">
        <f t="shared" si="5"/>
        <v>13473196</v>
      </c>
      <c r="I59" s="50">
        <f t="shared" si="5"/>
        <v>-840130</v>
      </c>
      <c r="J59" s="50">
        <f t="shared" si="5"/>
        <v>-106263</v>
      </c>
      <c r="K59" s="50">
        <f t="shared" si="5"/>
        <v>1028473</v>
      </c>
      <c r="L59" s="50">
        <f t="shared" si="5"/>
        <v>-450521</v>
      </c>
      <c r="M59" s="50">
        <f t="shared" si="5"/>
        <v>-2081366</v>
      </c>
      <c r="N59" s="50">
        <f t="shared" si="5"/>
        <v>-1503414</v>
      </c>
      <c r="O59" s="50">
        <f t="shared" si="5"/>
        <v>-1805713</v>
      </c>
      <c r="P59" s="50">
        <f t="shared" si="5"/>
        <v>1670649</v>
      </c>
      <c r="Q59" s="50">
        <f t="shared" si="5"/>
        <v>-3181637</v>
      </c>
      <c r="R59" s="50">
        <f t="shared" si="5"/>
        <v>-3316701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-4926378</v>
      </c>
      <c r="X59" s="50">
        <f t="shared" si="5"/>
        <v>867879</v>
      </c>
      <c r="Y59" s="50">
        <f t="shared" si="5"/>
        <v>-5794257</v>
      </c>
      <c r="Z59" s="51">
        <f>+IF(X59&lt;&gt;0,+(Y59/X59)*100,0)</f>
        <v>-667.63419785477004</v>
      </c>
      <c r="AA59" s="48">
        <f>SUM(AA56:AA58)</f>
        <v>1157183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-209830</v>
      </c>
      <c r="D62" s="65">
        <f>SUM(D59:D61)</f>
        <v>0</v>
      </c>
      <c r="E62" s="66">
        <f t="shared" si="6"/>
        <v>2121969</v>
      </c>
      <c r="F62" s="67">
        <f t="shared" si="6"/>
        <v>1157183</v>
      </c>
      <c r="G62" s="67">
        <f t="shared" si="6"/>
        <v>-12739329</v>
      </c>
      <c r="H62" s="67">
        <f t="shared" si="6"/>
        <v>13473196</v>
      </c>
      <c r="I62" s="67">
        <f t="shared" si="6"/>
        <v>-840130</v>
      </c>
      <c r="J62" s="67">
        <f t="shared" si="6"/>
        <v>-106263</v>
      </c>
      <c r="K62" s="67">
        <f t="shared" si="6"/>
        <v>1028473</v>
      </c>
      <c r="L62" s="67">
        <f t="shared" si="6"/>
        <v>-450521</v>
      </c>
      <c r="M62" s="67">
        <f t="shared" si="6"/>
        <v>-2081366</v>
      </c>
      <c r="N62" s="67">
        <f t="shared" si="6"/>
        <v>-1503414</v>
      </c>
      <c r="O62" s="67">
        <f t="shared" si="6"/>
        <v>-1805713</v>
      </c>
      <c r="P62" s="67">
        <f t="shared" si="6"/>
        <v>1670649</v>
      </c>
      <c r="Q62" s="67">
        <f t="shared" si="6"/>
        <v>-3181637</v>
      </c>
      <c r="R62" s="67">
        <f t="shared" si="6"/>
        <v>-3316701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-4926378</v>
      </c>
      <c r="X62" s="67">
        <f t="shared" si="6"/>
        <v>867879</v>
      </c>
      <c r="Y62" s="67">
        <f t="shared" si="6"/>
        <v>-5794257</v>
      </c>
      <c r="Z62" s="68">
        <f>+IF(X62&lt;&gt;0,+(Y62/X62)*100,0)</f>
        <v>-667.63419785477004</v>
      </c>
      <c r="AA62" s="65">
        <f>SUM(AA59:AA61)</f>
        <v>1157183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756805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8909447</v>
      </c>
      <c r="D47" s="20">
        <v>0</v>
      </c>
      <c r="E47" s="21">
        <v>0</v>
      </c>
      <c r="F47" s="22">
        <v>2500000</v>
      </c>
      <c r="G47" s="22">
        <v>0</v>
      </c>
      <c r="H47" s="22">
        <v>0</v>
      </c>
      <c r="I47" s="22">
        <v>0</v>
      </c>
      <c r="J47" s="22">
        <v>0</v>
      </c>
      <c r="K47" s="22">
        <v>2346215</v>
      </c>
      <c r="L47" s="22">
        <v>0</v>
      </c>
      <c r="M47" s="22">
        <v>38445</v>
      </c>
      <c r="N47" s="22">
        <v>2384660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2384660</v>
      </c>
      <c r="X47" s="22">
        <v>1818176</v>
      </c>
      <c r="Y47" s="22">
        <v>566484</v>
      </c>
      <c r="Z47" s="23">
        <v>31.156719701503043</v>
      </c>
      <c r="AA47" s="20">
        <v>2500000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9666252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2500000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2346215</v>
      </c>
      <c r="L50" s="31">
        <f t="shared" si="1"/>
        <v>0</v>
      </c>
      <c r="M50" s="31">
        <f t="shared" si="1"/>
        <v>38445</v>
      </c>
      <c r="N50" s="31">
        <f t="shared" si="1"/>
        <v>2384660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2384660</v>
      </c>
      <c r="X50" s="31">
        <f t="shared" si="1"/>
        <v>1818176</v>
      </c>
      <c r="Y50" s="31">
        <f t="shared" si="1"/>
        <v>566484</v>
      </c>
      <c r="Z50" s="32">
        <f>+IF(X50&lt;&gt;0,+(Y50/X50)*100,0)</f>
        <v>31.156719701503043</v>
      </c>
      <c r="AA50" s="29">
        <f>SUM(AA37:AA49)</f>
        <v>2500000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-9666252</v>
      </c>
      <c r="D51" s="39">
        <f t="shared" si="2"/>
        <v>0</v>
      </c>
      <c r="E51" s="40">
        <f t="shared" si="2"/>
        <v>0</v>
      </c>
      <c r="F51" s="41">
        <f t="shared" si="2"/>
        <v>-2500000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-2346215</v>
      </c>
      <c r="L51" s="41">
        <f t="shared" si="2"/>
        <v>0</v>
      </c>
      <c r="M51" s="41">
        <f t="shared" si="2"/>
        <v>-38445</v>
      </c>
      <c r="N51" s="41">
        <f t="shared" si="2"/>
        <v>-2384660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-2384660</v>
      </c>
      <c r="X51" s="41">
        <f t="shared" si="2"/>
        <v>-1818176</v>
      </c>
      <c r="Y51" s="41">
        <f t="shared" si="2"/>
        <v>-566484</v>
      </c>
      <c r="Z51" s="42">
        <f>+IF(X51&lt;&gt;0,+(Y51/X51)*100,0)</f>
        <v>31.156719701503043</v>
      </c>
      <c r="AA51" s="39">
        <f>+AA35-AA50</f>
        <v>-2500000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-9666252</v>
      </c>
      <c r="D54" s="48">
        <f t="shared" si="3"/>
        <v>0</v>
      </c>
      <c r="E54" s="49">
        <f t="shared" si="3"/>
        <v>0</v>
      </c>
      <c r="F54" s="50">
        <f t="shared" si="3"/>
        <v>-2500000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-2346215</v>
      </c>
      <c r="L54" s="50">
        <f t="shared" si="3"/>
        <v>0</v>
      </c>
      <c r="M54" s="50">
        <f t="shared" si="3"/>
        <v>-38445</v>
      </c>
      <c r="N54" s="50">
        <f t="shared" si="3"/>
        <v>-2384660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-2384660</v>
      </c>
      <c r="X54" s="50">
        <f t="shared" si="3"/>
        <v>-1818176</v>
      </c>
      <c r="Y54" s="50">
        <f t="shared" si="3"/>
        <v>-566484</v>
      </c>
      <c r="Z54" s="51">
        <f>+IF(X54&lt;&gt;0,+(Y54/X54)*100,0)</f>
        <v>31.156719701503043</v>
      </c>
      <c r="AA54" s="48">
        <f>SUM(AA51:AA53)</f>
        <v>-2500000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-9666252</v>
      </c>
      <c r="D56" s="54">
        <f>+D54-D55</f>
        <v>0</v>
      </c>
      <c r="E56" s="55">
        <f t="shared" si="4"/>
        <v>0</v>
      </c>
      <c r="F56" s="56">
        <f t="shared" si="4"/>
        <v>-2500000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-2346215</v>
      </c>
      <c r="L56" s="56">
        <f t="shared" si="4"/>
        <v>0</v>
      </c>
      <c r="M56" s="56">
        <f t="shared" si="4"/>
        <v>-38445</v>
      </c>
      <c r="N56" s="56">
        <f t="shared" si="4"/>
        <v>-2384660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-2384660</v>
      </c>
      <c r="X56" s="56">
        <f t="shared" si="4"/>
        <v>-1818176</v>
      </c>
      <c r="Y56" s="56">
        <f t="shared" si="4"/>
        <v>-566484</v>
      </c>
      <c r="Z56" s="57">
        <f>+IF(X56&lt;&gt;0,+(Y56/X56)*100,0)</f>
        <v>31.156719701503043</v>
      </c>
      <c r="AA56" s="54">
        <f>+AA54-AA55</f>
        <v>-2500000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-9666252</v>
      </c>
      <c r="D59" s="48">
        <f>SUM(D56:D58)</f>
        <v>0</v>
      </c>
      <c r="E59" s="49">
        <f t="shared" si="5"/>
        <v>0</v>
      </c>
      <c r="F59" s="50">
        <f t="shared" si="5"/>
        <v>-2500000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-2346215</v>
      </c>
      <c r="L59" s="50">
        <f t="shared" si="5"/>
        <v>0</v>
      </c>
      <c r="M59" s="50">
        <f t="shared" si="5"/>
        <v>-38445</v>
      </c>
      <c r="N59" s="50">
        <f t="shared" si="5"/>
        <v>-2384660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-2384660</v>
      </c>
      <c r="X59" s="50">
        <f t="shared" si="5"/>
        <v>-1818176</v>
      </c>
      <c r="Y59" s="50">
        <f t="shared" si="5"/>
        <v>-566484</v>
      </c>
      <c r="Z59" s="51">
        <f>+IF(X59&lt;&gt;0,+(Y59/X59)*100,0)</f>
        <v>31.156719701503043</v>
      </c>
      <c r="AA59" s="48">
        <f>SUM(AA56:AA58)</f>
        <v>-2500000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-9666252</v>
      </c>
      <c r="D62" s="65">
        <f>SUM(D59:D61)</f>
        <v>0</v>
      </c>
      <c r="E62" s="66">
        <f t="shared" si="6"/>
        <v>0</v>
      </c>
      <c r="F62" s="67">
        <f t="shared" si="6"/>
        <v>-2500000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-2346215</v>
      </c>
      <c r="L62" s="67">
        <f t="shared" si="6"/>
        <v>0</v>
      </c>
      <c r="M62" s="67">
        <f t="shared" si="6"/>
        <v>-38445</v>
      </c>
      <c r="N62" s="67">
        <f t="shared" si="6"/>
        <v>-2384660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-2384660</v>
      </c>
      <c r="X62" s="67">
        <f t="shared" si="6"/>
        <v>-1818176</v>
      </c>
      <c r="Y62" s="67">
        <f t="shared" si="6"/>
        <v>-566484</v>
      </c>
      <c r="Z62" s="68">
        <f>+IF(X62&lt;&gt;0,+(Y62/X62)*100,0)</f>
        <v>31.156719701503043</v>
      </c>
      <c r="AA62" s="65">
        <f>SUM(AA59:AA61)</f>
        <v>-2500000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431695735</v>
      </c>
      <c r="D7" s="20">
        <v>0</v>
      </c>
      <c r="E7" s="21">
        <v>460954800</v>
      </c>
      <c r="F7" s="22">
        <v>458704800</v>
      </c>
      <c r="G7" s="22">
        <v>168656592</v>
      </c>
      <c r="H7" s="22">
        <v>19100709</v>
      </c>
      <c r="I7" s="22">
        <v>28150955</v>
      </c>
      <c r="J7" s="22">
        <v>215908256</v>
      </c>
      <c r="K7" s="22">
        <v>42704613</v>
      </c>
      <c r="L7" s="22">
        <v>55710200</v>
      </c>
      <c r="M7" s="22">
        <v>41038424</v>
      </c>
      <c r="N7" s="22">
        <v>139453237</v>
      </c>
      <c r="O7" s="22">
        <v>34933217</v>
      </c>
      <c r="P7" s="22">
        <v>18262482</v>
      </c>
      <c r="Q7" s="22">
        <v>159261925</v>
      </c>
      <c r="R7" s="22">
        <v>212457624</v>
      </c>
      <c r="S7" s="22">
        <v>0</v>
      </c>
      <c r="T7" s="22">
        <v>0</v>
      </c>
      <c r="U7" s="22">
        <v>0</v>
      </c>
      <c r="V7" s="22">
        <v>0</v>
      </c>
      <c r="W7" s="22">
        <v>567819117</v>
      </c>
      <c r="X7" s="22">
        <v>344028609</v>
      </c>
      <c r="Y7" s="22">
        <v>223790508</v>
      </c>
      <c r="Z7" s="23">
        <v>65.049970306393917</v>
      </c>
      <c r="AA7" s="20">
        <v>458704800</v>
      </c>
    </row>
    <row r="8" spans="1:27" x14ac:dyDescent="0.25">
      <c r="A8" s="19" t="s">
        <v>36</v>
      </c>
      <c r="B8" s="15" t="s">
        <v>32</v>
      </c>
      <c r="C8" s="20">
        <v>116671</v>
      </c>
      <c r="D8" s="20">
        <v>0</v>
      </c>
      <c r="E8" s="21">
        <v>0</v>
      </c>
      <c r="F8" s="22">
        <v>0</v>
      </c>
      <c r="G8" s="22">
        <v>14996990</v>
      </c>
      <c r="H8" s="22">
        <v>14997721</v>
      </c>
      <c r="I8" s="22">
        <v>15008527</v>
      </c>
      <c r="J8" s="22">
        <v>45003238</v>
      </c>
      <c r="K8" s="22">
        <v>15011801</v>
      </c>
      <c r="L8" s="22">
        <v>15012380</v>
      </c>
      <c r="M8" s="22">
        <v>15013041</v>
      </c>
      <c r="N8" s="22">
        <v>45037222</v>
      </c>
      <c r="O8" s="22">
        <v>30014256</v>
      </c>
      <c r="P8" s="22">
        <v>15005587</v>
      </c>
      <c r="Q8" s="22">
        <v>15011887</v>
      </c>
      <c r="R8" s="22">
        <v>60031730</v>
      </c>
      <c r="S8" s="22">
        <v>0</v>
      </c>
      <c r="T8" s="22">
        <v>0</v>
      </c>
      <c r="U8" s="22">
        <v>0</v>
      </c>
      <c r="V8" s="22">
        <v>0</v>
      </c>
      <c r="W8" s="22">
        <v>150072190</v>
      </c>
      <c r="X8" s="22">
        <v>0</v>
      </c>
      <c r="Y8" s="22">
        <v>150072190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219194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117089983</v>
      </c>
      <c r="D13" s="20">
        <v>0</v>
      </c>
      <c r="E13" s="21">
        <v>66662682</v>
      </c>
      <c r="F13" s="22">
        <v>66662682</v>
      </c>
      <c r="G13" s="22">
        <v>29446</v>
      </c>
      <c r="H13" s="22">
        <v>37016</v>
      </c>
      <c r="I13" s="22">
        <v>45252</v>
      </c>
      <c r="J13" s="22">
        <v>111714</v>
      </c>
      <c r="K13" s="22">
        <v>91080</v>
      </c>
      <c r="L13" s="22">
        <v>64141</v>
      </c>
      <c r="M13" s="22">
        <v>68963</v>
      </c>
      <c r="N13" s="22">
        <v>224184</v>
      </c>
      <c r="O13" s="22">
        <v>77201</v>
      </c>
      <c r="P13" s="22">
        <v>86069</v>
      </c>
      <c r="Q13" s="22">
        <v>94920</v>
      </c>
      <c r="R13" s="22">
        <v>258190</v>
      </c>
      <c r="S13" s="22">
        <v>0</v>
      </c>
      <c r="T13" s="22">
        <v>0</v>
      </c>
      <c r="U13" s="22">
        <v>0</v>
      </c>
      <c r="V13" s="22">
        <v>0</v>
      </c>
      <c r="W13" s="22">
        <v>594088</v>
      </c>
      <c r="X13" s="22">
        <v>49997016</v>
      </c>
      <c r="Y13" s="22">
        <v>-49402928</v>
      </c>
      <c r="Z13" s="23">
        <v>-98.811753085424129</v>
      </c>
      <c r="AA13" s="20">
        <v>66662682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-2424147</v>
      </c>
      <c r="D22" s="20">
        <v>0</v>
      </c>
      <c r="E22" s="21">
        <v>0</v>
      </c>
      <c r="F22" s="22">
        <v>0</v>
      </c>
      <c r="G22" s="22">
        <v>0</v>
      </c>
      <c r="H22" s="22">
        <v>-12803</v>
      </c>
      <c r="I22" s="22">
        <v>0</v>
      </c>
      <c r="J22" s="22">
        <v>-12803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-12803</v>
      </c>
      <c r="X22" s="22">
        <v>0</v>
      </c>
      <c r="Y22" s="22">
        <v>-12803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451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640990510</v>
      </c>
      <c r="D28" s="20">
        <v>0</v>
      </c>
      <c r="E28" s="21">
        <v>682891000</v>
      </c>
      <c r="F28" s="22">
        <v>682891000</v>
      </c>
      <c r="G28" s="22">
        <v>502637000</v>
      </c>
      <c r="H28" s="22">
        <v>0</v>
      </c>
      <c r="I28" s="22">
        <v>0</v>
      </c>
      <c r="J28" s="22">
        <v>502637000</v>
      </c>
      <c r="K28" s="22">
        <v>2035</v>
      </c>
      <c r="L28" s="22">
        <v>6896</v>
      </c>
      <c r="M28" s="22">
        <v>402110000</v>
      </c>
      <c r="N28" s="22">
        <v>402118931</v>
      </c>
      <c r="O28" s="22">
        <v>381760</v>
      </c>
      <c r="P28" s="22">
        <v>350148</v>
      </c>
      <c r="Q28" s="22">
        <v>301863553</v>
      </c>
      <c r="R28" s="22">
        <v>302595461</v>
      </c>
      <c r="S28" s="22">
        <v>0</v>
      </c>
      <c r="T28" s="22">
        <v>0</v>
      </c>
      <c r="U28" s="22">
        <v>0</v>
      </c>
      <c r="V28" s="22">
        <v>0</v>
      </c>
      <c r="W28" s="22">
        <v>1207351392</v>
      </c>
      <c r="X28" s="22">
        <v>512168265</v>
      </c>
      <c r="Y28" s="22">
        <v>695183127</v>
      </c>
      <c r="Z28" s="23">
        <v>135.73334673517891</v>
      </c>
      <c r="AA28" s="20">
        <v>682891000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2262225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1696671</v>
      </c>
      <c r="Y33" s="22">
        <v>-1696671</v>
      </c>
      <c r="Z33" s="23">
        <v>-100</v>
      </c>
      <c r="AA33" s="20">
        <v>2262225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1187688397</v>
      </c>
      <c r="D35" s="29">
        <f t="shared" ref="D35:Y35" si="0">SUM(D6:D34)</f>
        <v>0</v>
      </c>
      <c r="E35" s="30">
        <f t="shared" si="0"/>
        <v>1210508482</v>
      </c>
      <c r="F35" s="31">
        <f t="shared" si="0"/>
        <v>1210520707</v>
      </c>
      <c r="G35" s="31">
        <f t="shared" si="0"/>
        <v>686320028</v>
      </c>
      <c r="H35" s="31">
        <f t="shared" si="0"/>
        <v>34122643</v>
      </c>
      <c r="I35" s="31">
        <f t="shared" si="0"/>
        <v>43204734</v>
      </c>
      <c r="J35" s="31">
        <f t="shared" si="0"/>
        <v>763647405</v>
      </c>
      <c r="K35" s="31">
        <f t="shared" si="0"/>
        <v>57809529</v>
      </c>
      <c r="L35" s="31">
        <f t="shared" si="0"/>
        <v>70793617</v>
      </c>
      <c r="M35" s="31">
        <f t="shared" si="0"/>
        <v>458230428</v>
      </c>
      <c r="N35" s="31">
        <f t="shared" si="0"/>
        <v>586833574</v>
      </c>
      <c r="O35" s="31">
        <f t="shared" si="0"/>
        <v>65406434</v>
      </c>
      <c r="P35" s="31">
        <f t="shared" si="0"/>
        <v>33704286</v>
      </c>
      <c r="Q35" s="31">
        <f t="shared" si="0"/>
        <v>476232285</v>
      </c>
      <c r="R35" s="31">
        <f t="shared" si="0"/>
        <v>575343005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1925823984</v>
      </c>
      <c r="X35" s="31">
        <f t="shared" si="0"/>
        <v>907890561</v>
      </c>
      <c r="Y35" s="31">
        <f t="shared" si="0"/>
        <v>1017933423</v>
      </c>
      <c r="Z35" s="32">
        <f>+IF(X35&lt;&gt;0,+(Y35/X35)*100,0)</f>
        <v>112.12071880985224</v>
      </c>
      <c r="AA35" s="29">
        <f>SUM(AA6:AA34)</f>
        <v>1210520707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146460254</v>
      </c>
      <c r="D37" s="20">
        <v>0</v>
      </c>
      <c r="E37" s="21">
        <v>250479702</v>
      </c>
      <c r="F37" s="22">
        <v>247414702</v>
      </c>
      <c r="G37" s="22">
        <v>0</v>
      </c>
      <c r="H37" s="22">
        <v>0</v>
      </c>
      <c r="I37" s="22">
        <v>61203101</v>
      </c>
      <c r="J37" s="22">
        <v>61203101</v>
      </c>
      <c r="K37" s="22">
        <v>44243</v>
      </c>
      <c r="L37" s="22">
        <v>0</v>
      </c>
      <c r="M37" s="22">
        <v>120</v>
      </c>
      <c r="N37" s="22">
        <v>44363</v>
      </c>
      <c r="O37" s="22">
        <v>20566686</v>
      </c>
      <c r="P37" s="22">
        <v>20256277</v>
      </c>
      <c r="Q37" s="22">
        <v>21300500</v>
      </c>
      <c r="R37" s="22">
        <v>62123463</v>
      </c>
      <c r="S37" s="22">
        <v>0</v>
      </c>
      <c r="T37" s="22">
        <v>0</v>
      </c>
      <c r="U37" s="22">
        <v>0</v>
      </c>
      <c r="V37" s="22">
        <v>0</v>
      </c>
      <c r="W37" s="22">
        <v>123370927</v>
      </c>
      <c r="X37" s="22">
        <v>185561190</v>
      </c>
      <c r="Y37" s="22">
        <v>-62190263</v>
      </c>
      <c r="Z37" s="23">
        <v>-33.514692916121092</v>
      </c>
      <c r="AA37" s="20">
        <v>247414702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443677589</v>
      </c>
      <c r="D40" s="20">
        <v>0</v>
      </c>
      <c r="E40" s="21">
        <v>325572294</v>
      </c>
      <c r="F40" s="22">
        <v>215032039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161274159</v>
      </c>
      <c r="Y40" s="22">
        <v>-161274159</v>
      </c>
      <c r="Z40" s="23">
        <v>-100</v>
      </c>
      <c r="AA40" s="20">
        <v>215032039</v>
      </c>
    </row>
    <row r="41" spans="1:27" x14ac:dyDescent="0.25">
      <c r="A41" s="19" t="s">
        <v>67</v>
      </c>
      <c r="B41" s="15" t="s">
        <v>32</v>
      </c>
      <c r="C41" s="20">
        <v>155699199</v>
      </c>
      <c r="D41" s="20">
        <v>0</v>
      </c>
      <c r="E41" s="21">
        <v>246960000</v>
      </c>
      <c r="F41" s="22">
        <v>218960000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164220012</v>
      </c>
      <c r="Y41" s="22">
        <v>-164220012</v>
      </c>
      <c r="Z41" s="23">
        <v>-100</v>
      </c>
      <c r="AA41" s="20">
        <v>218960000</v>
      </c>
    </row>
    <row r="42" spans="1:27" x14ac:dyDescent="0.25">
      <c r="A42" s="19" t="s">
        <v>68</v>
      </c>
      <c r="B42" s="15" t="s">
        <v>32</v>
      </c>
      <c r="C42" s="20">
        <v>272593560</v>
      </c>
      <c r="D42" s="20">
        <v>0</v>
      </c>
      <c r="E42" s="21">
        <v>93865795</v>
      </c>
      <c r="F42" s="22">
        <v>93865795</v>
      </c>
      <c r="G42" s="22">
        <v>8565050</v>
      </c>
      <c r="H42" s="22">
        <v>0</v>
      </c>
      <c r="I42" s="22">
        <v>29588428</v>
      </c>
      <c r="J42" s="22">
        <v>38153478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-38153478</v>
      </c>
      <c r="R42" s="22">
        <v>-38153478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70399404</v>
      </c>
      <c r="Y42" s="22">
        <v>-70399404</v>
      </c>
      <c r="Z42" s="23">
        <v>-100</v>
      </c>
      <c r="AA42" s="20">
        <v>93865795</v>
      </c>
    </row>
    <row r="43" spans="1:27" x14ac:dyDescent="0.25">
      <c r="A43" s="19" t="s">
        <v>69</v>
      </c>
      <c r="B43" s="15" t="s">
        <v>32</v>
      </c>
      <c r="C43" s="20">
        <v>3601754</v>
      </c>
      <c r="D43" s="20">
        <v>0</v>
      </c>
      <c r="E43" s="21">
        <v>648700</v>
      </c>
      <c r="F43" s="22">
        <v>648700</v>
      </c>
      <c r="G43" s="22">
        <v>0</v>
      </c>
      <c r="H43" s="22">
        <v>0</v>
      </c>
      <c r="I43" s="22">
        <v>59241</v>
      </c>
      <c r="J43" s="22">
        <v>59241</v>
      </c>
      <c r="K43" s="22">
        <v>23938</v>
      </c>
      <c r="L43" s="22">
        <v>59422</v>
      </c>
      <c r="M43" s="22">
        <v>78800</v>
      </c>
      <c r="N43" s="22">
        <v>162160</v>
      </c>
      <c r="O43" s="22">
        <v>112715</v>
      </c>
      <c r="P43" s="22">
        <v>31674</v>
      </c>
      <c r="Q43" s="22">
        <v>175594</v>
      </c>
      <c r="R43" s="22">
        <v>319983</v>
      </c>
      <c r="S43" s="22">
        <v>0</v>
      </c>
      <c r="T43" s="22">
        <v>0</v>
      </c>
      <c r="U43" s="22">
        <v>0</v>
      </c>
      <c r="V43" s="22">
        <v>0</v>
      </c>
      <c r="W43" s="22">
        <v>541384</v>
      </c>
      <c r="X43" s="22">
        <v>486531</v>
      </c>
      <c r="Y43" s="22">
        <v>54853</v>
      </c>
      <c r="Z43" s="23">
        <v>11.274307289771874</v>
      </c>
      <c r="AA43" s="20">
        <v>648700</v>
      </c>
    </row>
    <row r="44" spans="1:27" x14ac:dyDescent="0.25">
      <c r="A44" s="19" t="s">
        <v>70</v>
      </c>
      <c r="B44" s="15" t="s">
        <v>32</v>
      </c>
      <c r="C44" s="20">
        <v>166597246</v>
      </c>
      <c r="D44" s="20">
        <v>0</v>
      </c>
      <c r="E44" s="21">
        <v>106094517</v>
      </c>
      <c r="F44" s="22">
        <v>159145186</v>
      </c>
      <c r="G44" s="22">
        <v>2482004</v>
      </c>
      <c r="H44" s="22">
        <v>10620842</v>
      </c>
      <c r="I44" s="22">
        <v>9537996</v>
      </c>
      <c r="J44" s="22">
        <v>22640842</v>
      </c>
      <c r="K44" s="22">
        <v>11145093</v>
      </c>
      <c r="L44" s="22">
        <v>8175508</v>
      </c>
      <c r="M44" s="22">
        <v>30912593</v>
      </c>
      <c r="N44" s="22">
        <v>50233194</v>
      </c>
      <c r="O44" s="22">
        <v>16229904</v>
      </c>
      <c r="P44" s="22">
        <v>5997910</v>
      </c>
      <c r="Q44" s="22">
        <v>22563677</v>
      </c>
      <c r="R44" s="22">
        <v>44791491</v>
      </c>
      <c r="S44" s="22">
        <v>0</v>
      </c>
      <c r="T44" s="22">
        <v>0</v>
      </c>
      <c r="U44" s="22">
        <v>0</v>
      </c>
      <c r="V44" s="22">
        <v>0</v>
      </c>
      <c r="W44" s="22">
        <v>117665527</v>
      </c>
      <c r="X44" s="22">
        <v>119358954</v>
      </c>
      <c r="Y44" s="22">
        <v>-1693427</v>
      </c>
      <c r="Z44" s="23">
        <v>-1.418768297852208</v>
      </c>
      <c r="AA44" s="20">
        <v>159145186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40779851</v>
      </c>
      <c r="D47" s="20">
        <v>0</v>
      </c>
      <c r="E47" s="21">
        <v>95731687</v>
      </c>
      <c r="F47" s="22">
        <v>104408861</v>
      </c>
      <c r="G47" s="22">
        <v>1243605</v>
      </c>
      <c r="H47" s="22">
        <v>1503139</v>
      </c>
      <c r="I47" s="22">
        <v>8575481</v>
      </c>
      <c r="J47" s="22">
        <v>11322225</v>
      </c>
      <c r="K47" s="22">
        <v>3628563</v>
      </c>
      <c r="L47" s="22">
        <v>5919040</v>
      </c>
      <c r="M47" s="22">
        <v>5668267</v>
      </c>
      <c r="N47" s="22">
        <v>15215870</v>
      </c>
      <c r="O47" s="22">
        <v>8037219</v>
      </c>
      <c r="P47" s="22">
        <v>5942785</v>
      </c>
      <c r="Q47" s="22">
        <v>8282876</v>
      </c>
      <c r="R47" s="22">
        <v>22262880</v>
      </c>
      <c r="S47" s="22">
        <v>0</v>
      </c>
      <c r="T47" s="22">
        <v>0</v>
      </c>
      <c r="U47" s="22">
        <v>0</v>
      </c>
      <c r="V47" s="22">
        <v>0</v>
      </c>
      <c r="W47" s="22">
        <v>48800975</v>
      </c>
      <c r="X47" s="22">
        <v>78306660</v>
      </c>
      <c r="Y47" s="22">
        <v>-29505685</v>
      </c>
      <c r="Z47" s="23">
        <v>-37.679662240734061</v>
      </c>
      <c r="AA47" s="20">
        <v>104408861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948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1229410401</v>
      </c>
      <c r="D50" s="29">
        <f t="shared" ref="D50:Y50" si="1">SUM(D37:D49)</f>
        <v>0</v>
      </c>
      <c r="E50" s="30">
        <f t="shared" si="1"/>
        <v>1119352695</v>
      </c>
      <c r="F50" s="31">
        <f t="shared" si="1"/>
        <v>1039475283</v>
      </c>
      <c r="G50" s="31">
        <f t="shared" si="1"/>
        <v>12290659</v>
      </c>
      <c r="H50" s="31">
        <f t="shared" si="1"/>
        <v>12123981</v>
      </c>
      <c r="I50" s="31">
        <f t="shared" si="1"/>
        <v>108964247</v>
      </c>
      <c r="J50" s="31">
        <f t="shared" si="1"/>
        <v>133378887</v>
      </c>
      <c r="K50" s="31">
        <f t="shared" si="1"/>
        <v>14841837</v>
      </c>
      <c r="L50" s="31">
        <f t="shared" si="1"/>
        <v>14153970</v>
      </c>
      <c r="M50" s="31">
        <f t="shared" si="1"/>
        <v>36659780</v>
      </c>
      <c r="N50" s="31">
        <f t="shared" si="1"/>
        <v>65655587</v>
      </c>
      <c r="O50" s="31">
        <f t="shared" si="1"/>
        <v>44946524</v>
      </c>
      <c r="P50" s="31">
        <f t="shared" si="1"/>
        <v>32228646</v>
      </c>
      <c r="Q50" s="31">
        <f t="shared" si="1"/>
        <v>14169169</v>
      </c>
      <c r="R50" s="31">
        <f t="shared" si="1"/>
        <v>91344339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290378813</v>
      </c>
      <c r="X50" s="31">
        <f t="shared" si="1"/>
        <v>779606910</v>
      </c>
      <c r="Y50" s="31">
        <f t="shared" si="1"/>
        <v>-489228097</v>
      </c>
      <c r="Z50" s="32">
        <f>+IF(X50&lt;&gt;0,+(Y50/X50)*100,0)</f>
        <v>-62.753176084598842</v>
      </c>
      <c r="AA50" s="29">
        <f>SUM(AA37:AA49)</f>
        <v>1039475283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-41722004</v>
      </c>
      <c r="D51" s="39">
        <f t="shared" si="2"/>
        <v>0</v>
      </c>
      <c r="E51" s="40">
        <f t="shared" si="2"/>
        <v>91155787</v>
      </c>
      <c r="F51" s="41">
        <f t="shared" si="2"/>
        <v>171045424</v>
      </c>
      <c r="G51" s="41">
        <f t="shared" si="2"/>
        <v>674029369</v>
      </c>
      <c r="H51" s="41">
        <f t="shared" si="2"/>
        <v>21998662</v>
      </c>
      <c r="I51" s="41">
        <f t="shared" si="2"/>
        <v>-65759513</v>
      </c>
      <c r="J51" s="41">
        <f t="shared" si="2"/>
        <v>630268518</v>
      </c>
      <c r="K51" s="41">
        <f t="shared" si="2"/>
        <v>42967692</v>
      </c>
      <c r="L51" s="41">
        <f t="shared" si="2"/>
        <v>56639647</v>
      </c>
      <c r="M51" s="41">
        <f t="shared" si="2"/>
        <v>421570648</v>
      </c>
      <c r="N51" s="41">
        <f t="shared" si="2"/>
        <v>521177987</v>
      </c>
      <c r="O51" s="41">
        <f t="shared" si="2"/>
        <v>20459910</v>
      </c>
      <c r="P51" s="41">
        <f t="shared" si="2"/>
        <v>1475640</v>
      </c>
      <c r="Q51" s="41">
        <f t="shared" si="2"/>
        <v>462063116</v>
      </c>
      <c r="R51" s="41">
        <f t="shared" si="2"/>
        <v>483998666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1635445171</v>
      </c>
      <c r="X51" s="41">
        <f t="shared" si="2"/>
        <v>128283651</v>
      </c>
      <c r="Y51" s="41">
        <f t="shared" si="2"/>
        <v>1507161520</v>
      </c>
      <c r="Z51" s="42">
        <f>+IF(X51&lt;&gt;0,+(Y51/X51)*100,0)</f>
        <v>1174.8664060083543</v>
      </c>
      <c r="AA51" s="39">
        <f>+AA35-AA50</f>
        <v>171045424</v>
      </c>
    </row>
    <row r="52" spans="1:27" x14ac:dyDescent="0.25">
      <c r="A52" s="43" t="s">
        <v>78</v>
      </c>
      <c r="B52" s="15" t="s">
        <v>32</v>
      </c>
      <c r="C52" s="20">
        <v>649510536</v>
      </c>
      <c r="D52" s="20">
        <v>0</v>
      </c>
      <c r="E52" s="21">
        <v>674705350</v>
      </c>
      <c r="F52" s="22">
        <v>706621116</v>
      </c>
      <c r="G52" s="22">
        <v>0</v>
      </c>
      <c r="H52" s="22">
        <v>0</v>
      </c>
      <c r="I52" s="22">
        <v>173403302</v>
      </c>
      <c r="J52" s="22">
        <v>173403302</v>
      </c>
      <c r="K52" s="22">
        <v>51355197</v>
      </c>
      <c r="L52" s="22">
        <v>25949716</v>
      </c>
      <c r="M52" s="22">
        <v>144858804</v>
      </c>
      <c r="N52" s="22">
        <v>222163717</v>
      </c>
      <c r="O52" s="22">
        <v>14827171</v>
      </c>
      <c r="P52" s="22">
        <v>47536188</v>
      </c>
      <c r="Q52" s="22">
        <v>8129310</v>
      </c>
      <c r="R52" s="22">
        <v>70492669</v>
      </c>
      <c r="S52" s="22">
        <v>0</v>
      </c>
      <c r="T52" s="22">
        <v>0</v>
      </c>
      <c r="U52" s="22">
        <v>0</v>
      </c>
      <c r="V52" s="22">
        <v>0</v>
      </c>
      <c r="W52" s="22">
        <v>466059688</v>
      </c>
      <c r="X52" s="22">
        <v>529965837</v>
      </c>
      <c r="Y52" s="22">
        <v>-63906149</v>
      </c>
      <c r="Z52" s="23">
        <v>-12.058541237630758</v>
      </c>
      <c r="AA52" s="20">
        <v>706621116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1506964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1130220</v>
      </c>
      <c r="Y53" s="45">
        <v>-1130220</v>
      </c>
      <c r="Z53" s="46">
        <v>-100</v>
      </c>
      <c r="AA53" s="44">
        <v>1506964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607788532</v>
      </c>
      <c r="D54" s="48">
        <f t="shared" si="3"/>
        <v>0</v>
      </c>
      <c r="E54" s="49">
        <f t="shared" si="3"/>
        <v>765861137</v>
      </c>
      <c r="F54" s="50">
        <f t="shared" si="3"/>
        <v>879173504</v>
      </c>
      <c r="G54" s="50">
        <f t="shared" si="3"/>
        <v>674029369</v>
      </c>
      <c r="H54" s="50">
        <f t="shared" si="3"/>
        <v>21998662</v>
      </c>
      <c r="I54" s="50">
        <f t="shared" si="3"/>
        <v>107643789</v>
      </c>
      <c r="J54" s="50">
        <f t="shared" si="3"/>
        <v>803671820</v>
      </c>
      <c r="K54" s="50">
        <f t="shared" si="3"/>
        <v>94322889</v>
      </c>
      <c r="L54" s="50">
        <f t="shared" si="3"/>
        <v>82589363</v>
      </c>
      <c r="M54" s="50">
        <f t="shared" si="3"/>
        <v>566429452</v>
      </c>
      <c r="N54" s="50">
        <f t="shared" si="3"/>
        <v>743341704</v>
      </c>
      <c r="O54" s="50">
        <f t="shared" si="3"/>
        <v>35287081</v>
      </c>
      <c r="P54" s="50">
        <f t="shared" si="3"/>
        <v>49011828</v>
      </c>
      <c r="Q54" s="50">
        <f t="shared" si="3"/>
        <v>470192426</v>
      </c>
      <c r="R54" s="50">
        <f t="shared" si="3"/>
        <v>554491335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2101504859</v>
      </c>
      <c r="X54" s="50">
        <f t="shared" si="3"/>
        <v>659379708</v>
      </c>
      <c r="Y54" s="50">
        <f t="shared" si="3"/>
        <v>1442125151</v>
      </c>
      <c r="Z54" s="51">
        <f>+IF(X54&lt;&gt;0,+(Y54/X54)*100,0)</f>
        <v>218.70936176883382</v>
      </c>
      <c r="AA54" s="48">
        <f>SUM(AA51:AA53)</f>
        <v>879173504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607788532</v>
      </c>
      <c r="D56" s="54">
        <f>+D54-D55</f>
        <v>0</v>
      </c>
      <c r="E56" s="55">
        <f t="shared" si="4"/>
        <v>765861137</v>
      </c>
      <c r="F56" s="56">
        <f t="shared" si="4"/>
        <v>879173504</v>
      </c>
      <c r="G56" s="56">
        <f t="shared" si="4"/>
        <v>674029369</v>
      </c>
      <c r="H56" s="56">
        <f t="shared" si="4"/>
        <v>21998662</v>
      </c>
      <c r="I56" s="56">
        <f t="shared" si="4"/>
        <v>107643789</v>
      </c>
      <c r="J56" s="56">
        <f t="shared" si="4"/>
        <v>803671820</v>
      </c>
      <c r="K56" s="56">
        <f t="shared" si="4"/>
        <v>94322889</v>
      </c>
      <c r="L56" s="56">
        <f t="shared" si="4"/>
        <v>82589363</v>
      </c>
      <c r="M56" s="56">
        <f t="shared" si="4"/>
        <v>566429452</v>
      </c>
      <c r="N56" s="56">
        <f t="shared" si="4"/>
        <v>743341704</v>
      </c>
      <c r="O56" s="56">
        <f t="shared" si="4"/>
        <v>35287081</v>
      </c>
      <c r="P56" s="56">
        <f t="shared" si="4"/>
        <v>49011828</v>
      </c>
      <c r="Q56" s="56">
        <f t="shared" si="4"/>
        <v>470192426</v>
      </c>
      <c r="R56" s="56">
        <f t="shared" si="4"/>
        <v>554491335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2101504859</v>
      </c>
      <c r="X56" s="56">
        <f t="shared" si="4"/>
        <v>659379708</v>
      </c>
      <c r="Y56" s="56">
        <f t="shared" si="4"/>
        <v>1442125151</v>
      </c>
      <c r="Z56" s="57">
        <f>+IF(X56&lt;&gt;0,+(Y56/X56)*100,0)</f>
        <v>218.70936176883382</v>
      </c>
      <c r="AA56" s="54">
        <f>+AA54-AA55</f>
        <v>879173504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607788532</v>
      </c>
      <c r="D59" s="48">
        <f>SUM(D56:D58)</f>
        <v>0</v>
      </c>
      <c r="E59" s="49">
        <f t="shared" si="5"/>
        <v>765861137</v>
      </c>
      <c r="F59" s="50">
        <f t="shared" si="5"/>
        <v>879173504</v>
      </c>
      <c r="G59" s="50">
        <f t="shared" si="5"/>
        <v>674029369</v>
      </c>
      <c r="H59" s="50">
        <f t="shared" si="5"/>
        <v>21998662</v>
      </c>
      <c r="I59" s="50">
        <f t="shared" si="5"/>
        <v>107643789</v>
      </c>
      <c r="J59" s="50">
        <f t="shared" si="5"/>
        <v>803671820</v>
      </c>
      <c r="K59" s="50">
        <f t="shared" si="5"/>
        <v>94322889</v>
      </c>
      <c r="L59" s="50">
        <f t="shared" si="5"/>
        <v>82589363</v>
      </c>
      <c r="M59" s="50">
        <f t="shared" si="5"/>
        <v>566429452</v>
      </c>
      <c r="N59" s="50">
        <f t="shared" si="5"/>
        <v>743341704</v>
      </c>
      <c r="O59" s="50">
        <f t="shared" si="5"/>
        <v>35287081</v>
      </c>
      <c r="P59" s="50">
        <f t="shared" si="5"/>
        <v>49011828</v>
      </c>
      <c r="Q59" s="50">
        <f t="shared" si="5"/>
        <v>470192426</v>
      </c>
      <c r="R59" s="50">
        <f t="shared" si="5"/>
        <v>554491335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2101504859</v>
      </c>
      <c r="X59" s="50">
        <f t="shared" si="5"/>
        <v>659379708</v>
      </c>
      <c r="Y59" s="50">
        <f t="shared" si="5"/>
        <v>1442125151</v>
      </c>
      <c r="Z59" s="51">
        <f>+IF(X59&lt;&gt;0,+(Y59/X59)*100,0)</f>
        <v>218.70936176883382</v>
      </c>
      <c r="AA59" s="48">
        <f>SUM(AA56:AA58)</f>
        <v>879173504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607788532</v>
      </c>
      <c r="D62" s="65">
        <f>SUM(D59:D61)</f>
        <v>0</v>
      </c>
      <c r="E62" s="66">
        <f t="shared" si="6"/>
        <v>765861137</v>
      </c>
      <c r="F62" s="67">
        <f t="shared" si="6"/>
        <v>879173504</v>
      </c>
      <c r="G62" s="67">
        <f t="shared" si="6"/>
        <v>674029369</v>
      </c>
      <c r="H62" s="67">
        <f t="shared" si="6"/>
        <v>21998662</v>
      </c>
      <c r="I62" s="67">
        <f t="shared" si="6"/>
        <v>107643789</v>
      </c>
      <c r="J62" s="67">
        <f t="shared" si="6"/>
        <v>803671820</v>
      </c>
      <c r="K62" s="67">
        <f t="shared" si="6"/>
        <v>94322889</v>
      </c>
      <c r="L62" s="67">
        <f t="shared" si="6"/>
        <v>82589363</v>
      </c>
      <c r="M62" s="67">
        <f t="shared" si="6"/>
        <v>566429452</v>
      </c>
      <c r="N62" s="67">
        <f t="shared" si="6"/>
        <v>743341704</v>
      </c>
      <c r="O62" s="67">
        <f t="shared" si="6"/>
        <v>35287081</v>
      </c>
      <c r="P62" s="67">
        <f t="shared" si="6"/>
        <v>49011828</v>
      </c>
      <c r="Q62" s="67">
        <f t="shared" si="6"/>
        <v>470192426</v>
      </c>
      <c r="R62" s="67">
        <f t="shared" si="6"/>
        <v>554491335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2101504859</v>
      </c>
      <c r="X62" s="67">
        <f t="shared" si="6"/>
        <v>659379708</v>
      </c>
      <c r="Y62" s="67">
        <f t="shared" si="6"/>
        <v>1442125151</v>
      </c>
      <c r="Z62" s="68">
        <f>+IF(X62&lt;&gt;0,+(Y62/X62)*100,0)</f>
        <v>218.70936176883382</v>
      </c>
      <c r="AA62" s="65">
        <f>SUM(AA59:AA61)</f>
        <v>879173504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382941788</v>
      </c>
      <c r="D7" s="20">
        <v>0</v>
      </c>
      <c r="E7" s="21">
        <v>442125421</v>
      </c>
      <c r="F7" s="22">
        <v>442125421</v>
      </c>
      <c r="G7" s="22">
        <v>29298513</v>
      </c>
      <c r="H7" s="22">
        <v>33608208</v>
      </c>
      <c r="I7" s="22">
        <v>34526122</v>
      </c>
      <c r="J7" s="22">
        <v>97432843</v>
      </c>
      <c r="K7" s="22">
        <v>31824096</v>
      </c>
      <c r="L7" s="22">
        <v>35479595</v>
      </c>
      <c r="M7" s="22">
        <v>22289085</v>
      </c>
      <c r="N7" s="22">
        <v>89592776</v>
      </c>
      <c r="O7" s="22">
        <v>28261937</v>
      </c>
      <c r="P7" s="22">
        <v>9155478</v>
      </c>
      <c r="Q7" s="22">
        <v>-375617</v>
      </c>
      <c r="R7" s="22">
        <v>37041798</v>
      </c>
      <c r="S7" s="22">
        <v>0</v>
      </c>
      <c r="T7" s="22">
        <v>0</v>
      </c>
      <c r="U7" s="22">
        <v>0</v>
      </c>
      <c r="V7" s="22">
        <v>0</v>
      </c>
      <c r="W7" s="22">
        <v>224067417</v>
      </c>
      <c r="X7" s="22">
        <v>334113372</v>
      </c>
      <c r="Y7" s="22">
        <v>-110045955</v>
      </c>
      <c r="Z7" s="23">
        <v>-32.936710776125416</v>
      </c>
      <c r="AA7" s="20">
        <v>442125421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20742000</v>
      </c>
      <c r="D28" s="20">
        <v>0</v>
      </c>
      <c r="E28" s="21">
        <v>20743000</v>
      </c>
      <c r="F28" s="22">
        <v>20743000</v>
      </c>
      <c r="G28" s="22">
        <v>0</v>
      </c>
      <c r="H28" s="22">
        <v>0</v>
      </c>
      <c r="I28" s="22">
        <v>0</v>
      </c>
      <c r="J28" s="22">
        <v>0</v>
      </c>
      <c r="K28" s="22">
        <v>2924216</v>
      </c>
      <c r="L28" s="22">
        <v>5265187</v>
      </c>
      <c r="M28" s="22">
        <v>4121745</v>
      </c>
      <c r="N28" s="22">
        <v>12311148</v>
      </c>
      <c r="O28" s="22">
        <v>0</v>
      </c>
      <c r="P28" s="22">
        <v>944012</v>
      </c>
      <c r="Q28" s="22">
        <v>354563</v>
      </c>
      <c r="R28" s="22">
        <v>1298575</v>
      </c>
      <c r="S28" s="22">
        <v>0</v>
      </c>
      <c r="T28" s="22">
        <v>0</v>
      </c>
      <c r="U28" s="22">
        <v>0</v>
      </c>
      <c r="V28" s="22">
        <v>0</v>
      </c>
      <c r="W28" s="22">
        <v>13609723</v>
      </c>
      <c r="X28" s="22">
        <v>15675483</v>
      </c>
      <c r="Y28" s="22">
        <v>-2065760</v>
      </c>
      <c r="Z28" s="23">
        <v>-13.178286117244362</v>
      </c>
      <c r="AA28" s="20">
        <v>20743000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403683788</v>
      </c>
      <c r="D35" s="29">
        <f t="shared" ref="D35:Y35" si="0">SUM(D6:D34)</f>
        <v>0</v>
      </c>
      <c r="E35" s="30">
        <f t="shared" si="0"/>
        <v>462868421</v>
      </c>
      <c r="F35" s="31">
        <f t="shared" si="0"/>
        <v>462868421</v>
      </c>
      <c r="G35" s="31">
        <f t="shared" si="0"/>
        <v>29298513</v>
      </c>
      <c r="H35" s="31">
        <f t="shared" si="0"/>
        <v>33608208</v>
      </c>
      <c r="I35" s="31">
        <f t="shared" si="0"/>
        <v>34526122</v>
      </c>
      <c r="J35" s="31">
        <f t="shared" si="0"/>
        <v>97432843</v>
      </c>
      <c r="K35" s="31">
        <f t="shared" si="0"/>
        <v>34748312</v>
      </c>
      <c r="L35" s="31">
        <f t="shared" si="0"/>
        <v>40744782</v>
      </c>
      <c r="M35" s="31">
        <f t="shared" si="0"/>
        <v>26410830</v>
      </c>
      <c r="N35" s="31">
        <f t="shared" si="0"/>
        <v>101903924</v>
      </c>
      <c r="O35" s="31">
        <f t="shared" si="0"/>
        <v>28261937</v>
      </c>
      <c r="P35" s="31">
        <f t="shared" si="0"/>
        <v>10099490</v>
      </c>
      <c r="Q35" s="31">
        <f t="shared" si="0"/>
        <v>-21054</v>
      </c>
      <c r="R35" s="31">
        <f t="shared" si="0"/>
        <v>38340373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237677140</v>
      </c>
      <c r="X35" s="31">
        <f t="shared" si="0"/>
        <v>349788855</v>
      </c>
      <c r="Y35" s="31">
        <f t="shared" si="0"/>
        <v>-112111715</v>
      </c>
      <c r="Z35" s="32">
        <f>+IF(X35&lt;&gt;0,+(Y35/X35)*100,0)</f>
        <v>-32.051254177323628</v>
      </c>
      <c r="AA35" s="29">
        <f>SUM(AA6:AA34)</f>
        <v>462868421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185496133</v>
      </c>
      <c r="D37" s="20">
        <v>0</v>
      </c>
      <c r="E37" s="21">
        <v>201362124</v>
      </c>
      <c r="F37" s="22">
        <v>209526261</v>
      </c>
      <c r="G37" s="22">
        <v>18837349</v>
      </c>
      <c r="H37" s="22">
        <v>18934776</v>
      </c>
      <c r="I37" s="22">
        <v>19067863</v>
      </c>
      <c r="J37" s="22">
        <v>56839988</v>
      </c>
      <c r="K37" s="22">
        <v>19158622</v>
      </c>
      <c r="L37" s="22">
        <v>18988786</v>
      </c>
      <c r="M37" s="22">
        <v>30580101</v>
      </c>
      <c r="N37" s="22">
        <v>68727509</v>
      </c>
      <c r="O37" s="22">
        <v>21089248</v>
      </c>
      <c r="P37" s="22">
        <v>20050961</v>
      </c>
      <c r="Q37" s="22">
        <v>19567242</v>
      </c>
      <c r="R37" s="22">
        <v>60707451</v>
      </c>
      <c r="S37" s="22">
        <v>0</v>
      </c>
      <c r="T37" s="22">
        <v>0</v>
      </c>
      <c r="U37" s="22">
        <v>0</v>
      </c>
      <c r="V37" s="22">
        <v>0</v>
      </c>
      <c r="W37" s="22">
        <v>186274948</v>
      </c>
      <c r="X37" s="22">
        <v>158582116</v>
      </c>
      <c r="Y37" s="22">
        <v>27692832</v>
      </c>
      <c r="Z37" s="23">
        <v>17.462771148797131</v>
      </c>
      <c r="AA37" s="20">
        <v>209526261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158501101</v>
      </c>
      <c r="D40" s="20">
        <v>0</v>
      </c>
      <c r="E40" s="21">
        <v>46242992</v>
      </c>
      <c r="F40" s="22">
        <v>79821127</v>
      </c>
      <c r="G40" s="22">
        <v>0</v>
      </c>
      <c r="H40" s="22">
        <v>2301581</v>
      </c>
      <c r="I40" s="22">
        <v>8578190</v>
      </c>
      <c r="J40" s="22">
        <v>10879771</v>
      </c>
      <c r="K40" s="22">
        <v>9441787</v>
      </c>
      <c r="L40" s="22">
        <v>19635302</v>
      </c>
      <c r="M40" s="22">
        <v>2185962</v>
      </c>
      <c r="N40" s="22">
        <v>31263051</v>
      </c>
      <c r="O40" s="22">
        <v>8237723</v>
      </c>
      <c r="P40" s="22">
        <v>-1251207</v>
      </c>
      <c r="Q40" s="22">
        <v>-5621542</v>
      </c>
      <c r="R40" s="22">
        <v>1364974</v>
      </c>
      <c r="S40" s="22">
        <v>0</v>
      </c>
      <c r="T40" s="22">
        <v>0</v>
      </c>
      <c r="U40" s="22">
        <v>0</v>
      </c>
      <c r="V40" s="22">
        <v>0</v>
      </c>
      <c r="W40" s="22">
        <v>43507796</v>
      </c>
      <c r="X40" s="22">
        <v>59865840</v>
      </c>
      <c r="Y40" s="22">
        <v>-16358044</v>
      </c>
      <c r="Z40" s="23">
        <v>-27.324504258187975</v>
      </c>
      <c r="AA40" s="20">
        <v>79821127</v>
      </c>
    </row>
    <row r="41" spans="1:27" x14ac:dyDescent="0.25">
      <c r="A41" s="19" t="s">
        <v>67</v>
      </c>
      <c r="B41" s="15" t="s">
        <v>32</v>
      </c>
      <c r="C41" s="20">
        <v>396628801</v>
      </c>
      <c r="D41" s="20">
        <v>0</v>
      </c>
      <c r="E41" s="21">
        <v>88352000</v>
      </c>
      <c r="F41" s="22">
        <v>88352000</v>
      </c>
      <c r="G41" s="22">
        <v>0</v>
      </c>
      <c r="H41" s="22">
        <v>14725332</v>
      </c>
      <c r="I41" s="22">
        <v>0</v>
      </c>
      <c r="J41" s="22">
        <v>14725332</v>
      </c>
      <c r="K41" s="22">
        <v>7362666</v>
      </c>
      <c r="L41" s="22">
        <v>14725332</v>
      </c>
      <c r="M41" s="22">
        <v>7362666</v>
      </c>
      <c r="N41" s="22">
        <v>29450664</v>
      </c>
      <c r="O41" s="22">
        <v>7362666</v>
      </c>
      <c r="P41" s="22">
        <v>7362666</v>
      </c>
      <c r="Q41" s="22">
        <v>7362666</v>
      </c>
      <c r="R41" s="22">
        <v>22087998</v>
      </c>
      <c r="S41" s="22">
        <v>0</v>
      </c>
      <c r="T41" s="22">
        <v>0</v>
      </c>
      <c r="U41" s="22">
        <v>0</v>
      </c>
      <c r="V41" s="22">
        <v>0</v>
      </c>
      <c r="W41" s="22">
        <v>66263994</v>
      </c>
      <c r="X41" s="22">
        <v>66767610</v>
      </c>
      <c r="Y41" s="22">
        <v>-503616</v>
      </c>
      <c r="Z41" s="23">
        <v>-0.75428190405497519</v>
      </c>
      <c r="AA41" s="20">
        <v>88352000</v>
      </c>
    </row>
    <row r="42" spans="1:27" x14ac:dyDescent="0.25">
      <c r="A42" s="19" t="s">
        <v>68</v>
      </c>
      <c r="B42" s="15" t="s">
        <v>32</v>
      </c>
      <c r="C42" s="20">
        <v>156619220</v>
      </c>
      <c r="D42" s="20">
        <v>0</v>
      </c>
      <c r="E42" s="21">
        <v>135835198</v>
      </c>
      <c r="F42" s="22">
        <v>135835198</v>
      </c>
      <c r="G42" s="22">
        <v>0</v>
      </c>
      <c r="H42" s="22">
        <v>0</v>
      </c>
      <c r="I42" s="22">
        <v>33958800</v>
      </c>
      <c r="J42" s="22">
        <v>33958800</v>
      </c>
      <c r="K42" s="22">
        <v>0</v>
      </c>
      <c r="L42" s="22">
        <v>22639200</v>
      </c>
      <c r="M42" s="22">
        <v>0</v>
      </c>
      <c r="N42" s="22">
        <v>22639200</v>
      </c>
      <c r="O42" s="22">
        <v>0</v>
      </c>
      <c r="P42" s="22">
        <v>11319600</v>
      </c>
      <c r="Q42" s="22">
        <v>22639200</v>
      </c>
      <c r="R42" s="22">
        <v>33958800</v>
      </c>
      <c r="S42" s="22">
        <v>0</v>
      </c>
      <c r="T42" s="22">
        <v>0</v>
      </c>
      <c r="U42" s="22">
        <v>0</v>
      </c>
      <c r="V42" s="22">
        <v>0</v>
      </c>
      <c r="W42" s="22">
        <v>90556800</v>
      </c>
      <c r="X42" s="22">
        <v>102650661</v>
      </c>
      <c r="Y42" s="22">
        <v>-12093861</v>
      </c>
      <c r="Z42" s="23">
        <v>-11.78157147960304</v>
      </c>
      <c r="AA42" s="20">
        <v>135835198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44046181</v>
      </c>
      <c r="D44" s="20">
        <v>0</v>
      </c>
      <c r="E44" s="21">
        <v>88557091</v>
      </c>
      <c r="F44" s="22">
        <v>75269335</v>
      </c>
      <c r="G44" s="22">
        <v>2396550</v>
      </c>
      <c r="H44" s="22">
        <v>1397039</v>
      </c>
      <c r="I44" s="22">
        <v>2839144</v>
      </c>
      <c r="J44" s="22">
        <v>6632733</v>
      </c>
      <c r="K44" s="22">
        <v>4132940</v>
      </c>
      <c r="L44" s="22">
        <v>6286499</v>
      </c>
      <c r="M44" s="22">
        <v>9329357</v>
      </c>
      <c r="N44" s="22">
        <v>19748796</v>
      </c>
      <c r="O44" s="22">
        <v>1308611</v>
      </c>
      <c r="P44" s="22">
        <v>2593935</v>
      </c>
      <c r="Q44" s="22">
        <v>2187344</v>
      </c>
      <c r="R44" s="22">
        <v>6089890</v>
      </c>
      <c r="S44" s="22">
        <v>0</v>
      </c>
      <c r="T44" s="22">
        <v>0</v>
      </c>
      <c r="U44" s="22">
        <v>0</v>
      </c>
      <c r="V44" s="22">
        <v>0</v>
      </c>
      <c r="W44" s="22">
        <v>32471419</v>
      </c>
      <c r="X44" s="22">
        <v>56826579</v>
      </c>
      <c r="Y44" s="22">
        <v>-24355160</v>
      </c>
      <c r="Z44" s="23">
        <v>-42.858747488565172</v>
      </c>
      <c r="AA44" s="20">
        <v>75269335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368411829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34729520</v>
      </c>
      <c r="D47" s="20">
        <v>0</v>
      </c>
      <c r="E47" s="21">
        <v>72069140</v>
      </c>
      <c r="F47" s="22">
        <v>111279443</v>
      </c>
      <c r="G47" s="22">
        <v>1752303</v>
      </c>
      <c r="H47" s="22">
        <v>1552031</v>
      </c>
      <c r="I47" s="22">
        <v>12428464</v>
      </c>
      <c r="J47" s="22">
        <v>15732798</v>
      </c>
      <c r="K47" s="22">
        <v>9470596</v>
      </c>
      <c r="L47" s="22">
        <v>6169088</v>
      </c>
      <c r="M47" s="22">
        <v>20656716</v>
      </c>
      <c r="N47" s="22">
        <v>36296400</v>
      </c>
      <c r="O47" s="22">
        <v>4152912</v>
      </c>
      <c r="P47" s="22">
        <v>9317403</v>
      </c>
      <c r="Q47" s="22">
        <v>8039516</v>
      </c>
      <c r="R47" s="22">
        <v>21509831</v>
      </c>
      <c r="S47" s="22">
        <v>0</v>
      </c>
      <c r="T47" s="22">
        <v>0</v>
      </c>
      <c r="U47" s="22">
        <v>0</v>
      </c>
      <c r="V47" s="22">
        <v>0</v>
      </c>
      <c r="W47" s="22">
        <v>73539029</v>
      </c>
      <c r="X47" s="22">
        <v>83423008</v>
      </c>
      <c r="Y47" s="22">
        <v>-9883979</v>
      </c>
      <c r="Z47" s="23">
        <v>-11.848025187487845</v>
      </c>
      <c r="AA47" s="20">
        <v>111279443</v>
      </c>
    </row>
    <row r="48" spans="1:27" x14ac:dyDescent="0.25">
      <c r="A48" s="19" t="s">
        <v>74</v>
      </c>
      <c r="B48" s="15" t="s">
        <v>32</v>
      </c>
      <c r="C48" s="20">
        <v>2712757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1347145542</v>
      </c>
      <c r="D50" s="29">
        <f t="shared" ref="D50:Y50" si="1">SUM(D37:D49)</f>
        <v>0</v>
      </c>
      <c r="E50" s="30">
        <f t="shared" si="1"/>
        <v>632418545</v>
      </c>
      <c r="F50" s="31">
        <f t="shared" si="1"/>
        <v>700083364</v>
      </c>
      <c r="G50" s="31">
        <f t="shared" si="1"/>
        <v>22986202</v>
      </c>
      <c r="H50" s="31">
        <f t="shared" si="1"/>
        <v>38910759</v>
      </c>
      <c r="I50" s="31">
        <f t="shared" si="1"/>
        <v>76872461</v>
      </c>
      <c r="J50" s="31">
        <f t="shared" si="1"/>
        <v>138769422</v>
      </c>
      <c r="K50" s="31">
        <f t="shared" si="1"/>
        <v>49566611</v>
      </c>
      <c r="L50" s="31">
        <f t="shared" si="1"/>
        <v>88444207</v>
      </c>
      <c r="M50" s="31">
        <f t="shared" si="1"/>
        <v>70114802</v>
      </c>
      <c r="N50" s="31">
        <f t="shared" si="1"/>
        <v>208125620</v>
      </c>
      <c r="O50" s="31">
        <f t="shared" si="1"/>
        <v>42151160</v>
      </c>
      <c r="P50" s="31">
        <f t="shared" si="1"/>
        <v>49393358</v>
      </c>
      <c r="Q50" s="31">
        <f t="shared" si="1"/>
        <v>54174426</v>
      </c>
      <c r="R50" s="31">
        <f t="shared" si="1"/>
        <v>145718944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492613986</v>
      </c>
      <c r="X50" s="31">
        <f t="shared" si="1"/>
        <v>528115814</v>
      </c>
      <c r="Y50" s="31">
        <f t="shared" si="1"/>
        <v>-35501828</v>
      </c>
      <c r="Z50" s="32">
        <f>+IF(X50&lt;&gt;0,+(Y50/X50)*100,0)</f>
        <v>-6.7223565473462603</v>
      </c>
      <c r="AA50" s="29">
        <f>SUM(AA37:AA49)</f>
        <v>700083364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-943461754</v>
      </c>
      <c r="D51" s="39">
        <f t="shared" si="2"/>
        <v>0</v>
      </c>
      <c r="E51" s="40">
        <f t="shared" si="2"/>
        <v>-169550124</v>
      </c>
      <c r="F51" s="41">
        <f t="shared" si="2"/>
        <v>-237214943</v>
      </c>
      <c r="G51" s="41">
        <f t="shared" si="2"/>
        <v>6312311</v>
      </c>
      <c r="H51" s="41">
        <f t="shared" si="2"/>
        <v>-5302551</v>
      </c>
      <c r="I51" s="41">
        <f t="shared" si="2"/>
        <v>-42346339</v>
      </c>
      <c r="J51" s="41">
        <f t="shared" si="2"/>
        <v>-41336579</v>
      </c>
      <c r="K51" s="41">
        <f t="shared" si="2"/>
        <v>-14818299</v>
      </c>
      <c r="L51" s="41">
        <f t="shared" si="2"/>
        <v>-47699425</v>
      </c>
      <c r="M51" s="41">
        <f t="shared" si="2"/>
        <v>-43703972</v>
      </c>
      <c r="N51" s="41">
        <f t="shared" si="2"/>
        <v>-106221696</v>
      </c>
      <c r="O51" s="41">
        <f t="shared" si="2"/>
        <v>-13889223</v>
      </c>
      <c r="P51" s="41">
        <f t="shared" si="2"/>
        <v>-39293868</v>
      </c>
      <c r="Q51" s="41">
        <f t="shared" si="2"/>
        <v>-54195480</v>
      </c>
      <c r="R51" s="41">
        <f t="shared" si="2"/>
        <v>-107378571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-254936846</v>
      </c>
      <c r="X51" s="41">
        <f t="shared" si="2"/>
        <v>-178326959</v>
      </c>
      <c r="Y51" s="41">
        <f t="shared" si="2"/>
        <v>-76609887</v>
      </c>
      <c r="Z51" s="42">
        <f>+IF(X51&lt;&gt;0,+(Y51/X51)*100,0)</f>
        <v>42.960350711750763</v>
      </c>
      <c r="AA51" s="39">
        <f>+AA35-AA50</f>
        <v>-237214943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-943461754</v>
      </c>
      <c r="D54" s="48">
        <f t="shared" si="3"/>
        <v>0</v>
      </c>
      <c r="E54" s="49">
        <f t="shared" si="3"/>
        <v>-169550124</v>
      </c>
      <c r="F54" s="50">
        <f t="shared" si="3"/>
        <v>-237214943</v>
      </c>
      <c r="G54" s="50">
        <f t="shared" si="3"/>
        <v>6312311</v>
      </c>
      <c r="H54" s="50">
        <f t="shared" si="3"/>
        <v>-5302551</v>
      </c>
      <c r="I54" s="50">
        <f t="shared" si="3"/>
        <v>-42346339</v>
      </c>
      <c r="J54" s="50">
        <f t="shared" si="3"/>
        <v>-41336579</v>
      </c>
      <c r="K54" s="50">
        <f t="shared" si="3"/>
        <v>-14818299</v>
      </c>
      <c r="L54" s="50">
        <f t="shared" si="3"/>
        <v>-47699425</v>
      </c>
      <c r="M54" s="50">
        <f t="shared" si="3"/>
        <v>-43703972</v>
      </c>
      <c r="N54" s="50">
        <f t="shared" si="3"/>
        <v>-106221696</v>
      </c>
      <c r="O54" s="50">
        <f t="shared" si="3"/>
        <v>-13889223</v>
      </c>
      <c r="P54" s="50">
        <f t="shared" si="3"/>
        <v>-39293868</v>
      </c>
      <c r="Q54" s="50">
        <f t="shared" si="3"/>
        <v>-54195480</v>
      </c>
      <c r="R54" s="50">
        <f t="shared" si="3"/>
        <v>-107378571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-254936846</v>
      </c>
      <c r="X54" s="50">
        <f t="shared" si="3"/>
        <v>-178326959</v>
      </c>
      <c r="Y54" s="50">
        <f t="shared" si="3"/>
        <v>-76609887</v>
      </c>
      <c r="Z54" s="51">
        <f>+IF(X54&lt;&gt;0,+(Y54/X54)*100,0)</f>
        <v>42.960350711750763</v>
      </c>
      <c r="AA54" s="48">
        <f>SUM(AA51:AA53)</f>
        <v>-237214943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-943461754</v>
      </c>
      <c r="D56" s="54">
        <f>+D54-D55</f>
        <v>0</v>
      </c>
      <c r="E56" s="55">
        <f t="shared" si="4"/>
        <v>-169550124</v>
      </c>
      <c r="F56" s="56">
        <f t="shared" si="4"/>
        <v>-237214943</v>
      </c>
      <c r="G56" s="56">
        <f t="shared" si="4"/>
        <v>6312311</v>
      </c>
      <c r="H56" s="56">
        <f t="shared" si="4"/>
        <v>-5302551</v>
      </c>
      <c r="I56" s="56">
        <f t="shared" si="4"/>
        <v>-42346339</v>
      </c>
      <c r="J56" s="56">
        <f t="shared" si="4"/>
        <v>-41336579</v>
      </c>
      <c r="K56" s="56">
        <f t="shared" si="4"/>
        <v>-14818299</v>
      </c>
      <c r="L56" s="56">
        <f t="shared" si="4"/>
        <v>-47699425</v>
      </c>
      <c r="M56" s="56">
        <f t="shared" si="4"/>
        <v>-43703972</v>
      </c>
      <c r="N56" s="56">
        <f t="shared" si="4"/>
        <v>-106221696</v>
      </c>
      <c r="O56" s="56">
        <f t="shared" si="4"/>
        <v>-13889223</v>
      </c>
      <c r="P56" s="56">
        <f t="shared" si="4"/>
        <v>-39293868</v>
      </c>
      <c r="Q56" s="56">
        <f t="shared" si="4"/>
        <v>-54195480</v>
      </c>
      <c r="R56" s="56">
        <f t="shared" si="4"/>
        <v>-107378571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-254936846</v>
      </c>
      <c r="X56" s="56">
        <f t="shared" si="4"/>
        <v>-178326959</v>
      </c>
      <c r="Y56" s="56">
        <f t="shared" si="4"/>
        <v>-76609887</v>
      </c>
      <c r="Z56" s="57">
        <f>+IF(X56&lt;&gt;0,+(Y56/X56)*100,0)</f>
        <v>42.960350711750763</v>
      </c>
      <c r="AA56" s="54">
        <f>+AA54-AA55</f>
        <v>-237214943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-943461754</v>
      </c>
      <c r="D59" s="48">
        <f>SUM(D56:D58)</f>
        <v>0</v>
      </c>
      <c r="E59" s="49">
        <f t="shared" si="5"/>
        <v>-169550124</v>
      </c>
      <c r="F59" s="50">
        <f t="shared" si="5"/>
        <v>-237214943</v>
      </c>
      <c r="G59" s="50">
        <f t="shared" si="5"/>
        <v>6312311</v>
      </c>
      <c r="H59" s="50">
        <f t="shared" si="5"/>
        <v>-5302551</v>
      </c>
      <c r="I59" s="50">
        <f t="shared" si="5"/>
        <v>-42346339</v>
      </c>
      <c r="J59" s="50">
        <f t="shared" si="5"/>
        <v>-41336579</v>
      </c>
      <c r="K59" s="50">
        <f t="shared" si="5"/>
        <v>-14818299</v>
      </c>
      <c r="L59" s="50">
        <f t="shared" si="5"/>
        <v>-47699425</v>
      </c>
      <c r="M59" s="50">
        <f t="shared" si="5"/>
        <v>-43703972</v>
      </c>
      <c r="N59" s="50">
        <f t="shared" si="5"/>
        <v>-106221696</v>
      </c>
      <c r="O59" s="50">
        <f t="shared" si="5"/>
        <v>-13889223</v>
      </c>
      <c r="P59" s="50">
        <f t="shared" si="5"/>
        <v>-39293868</v>
      </c>
      <c r="Q59" s="50">
        <f t="shared" si="5"/>
        <v>-54195480</v>
      </c>
      <c r="R59" s="50">
        <f t="shared" si="5"/>
        <v>-107378571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-254936846</v>
      </c>
      <c r="X59" s="50">
        <f t="shared" si="5"/>
        <v>-178326959</v>
      </c>
      <c r="Y59" s="50">
        <f t="shared" si="5"/>
        <v>-76609887</v>
      </c>
      <c r="Z59" s="51">
        <f>+IF(X59&lt;&gt;0,+(Y59/X59)*100,0)</f>
        <v>42.960350711750763</v>
      </c>
      <c r="AA59" s="48">
        <f>SUM(AA56:AA58)</f>
        <v>-237214943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-943461754</v>
      </c>
      <c r="D62" s="65">
        <f>SUM(D59:D61)</f>
        <v>0</v>
      </c>
      <c r="E62" s="66">
        <f t="shared" si="6"/>
        <v>-169550124</v>
      </c>
      <c r="F62" s="67">
        <f t="shared" si="6"/>
        <v>-237214943</v>
      </c>
      <c r="G62" s="67">
        <f t="shared" si="6"/>
        <v>6312311</v>
      </c>
      <c r="H62" s="67">
        <f t="shared" si="6"/>
        <v>-5302551</v>
      </c>
      <c r="I62" s="67">
        <f t="shared" si="6"/>
        <v>-42346339</v>
      </c>
      <c r="J62" s="67">
        <f t="shared" si="6"/>
        <v>-41336579</v>
      </c>
      <c r="K62" s="67">
        <f t="shared" si="6"/>
        <v>-14818299</v>
      </c>
      <c r="L62" s="67">
        <f t="shared" si="6"/>
        <v>-47699425</v>
      </c>
      <c r="M62" s="67">
        <f t="shared" si="6"/>
        <v>-43703972</v>
      </c>
      <c r="N62" s="67">
        <f t="shared" si="6"/>
        <v>-106221696</v>
      </c>
      <c r="O62" s="67">
        <f t="shared" si="6"/>
        <v>-13889223</v>
      </c>
      <c r="P62" s="67">
        <f t="shared" si="6"/>
        <v>-39293868</v>
      </c>
      <c r="Q62" s="67">
        <f t="shared" si="6"/>
        <v>-54195480</v>
      </c>
      <c r="R62" s="67">
        <f t="shared" si="6"/>
        <v>-107378571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-254936846</v>
      </c>
      <c r="X62" s="67">
        <f t="shared" si="6"/>
        <v>-178326959</v>
      </c>
      <c r="Y62" s="67">
        <f t="shared" si="6"/>
        <v>-76609887</v>
      </c>
      <c r="Z62" s="68">
        <f>+IF(X62&lt;&gt;0,+(Y62/X62)*100,0)</f>
        <v>42.960350711750763</v>
      </c>
      <c r="AA62" s="65">
        <f>SUM(AA59:AA61)</f>
        <v>-237214943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179968649</v>
      </c>
      <c r="D7" s="20">
        <v>0</v>
      </c>
      <c r="E7" s="21">
        <v>293258044</v>
      </c>
      <c r="F7" s="22">
        <v>201484414</v>
      </c>
      <c r="G7" s="22">
        <v>14994833</v>
      </c>
      <c r="H7" s="22">
        <v>15971799</v>
      </c>
      <c r="I7" s="22">
        <v>17212791</v>
      </c>
      <c r="J7" s="22">
        <v>48179423</v>
      </c>
      <c r="K7" s="22">
        <v>15504280</v>
      </c>
      <c r="L7" s="22">
        <v>15508587</v>
      </c>
      <c r="M7" s="22">
        <v>13150900</v>
      </c>
      <c r="N7" s="22">
        <v>44163767</v>
      </c>
      <c r="O7" s="22">
        <v>17754247</v>
      </c>
      <c r="P7" s="22">
        <v>13417540</v>
      </c>
      <c r="Q7" s="22">
        <v>18272513</v>
      </c>
      <c r="R7" s="22">
        <v>49444300</v>
      </c>
      <c r="S7" s="22">
        <v>0</v>
      </c>
      <c r="T7" s="22">
        <v>0</v>
      </c>
      <c r="U7" s="22">
        <v>0</v>
      </c>
      <c r="V7" s="22">
        <v>0</v>
      </c>
      <c r="W7" s="22">
        <v>141787490</v>
      </c>
      <c r="X7" s="22">
        <v>151113294</v>
      </c>
      <c r="Y7" s="22">
        <v>-9325804</v>
      </c>
      <c r="Z7" s="23">
        <v>-6.1713987916906898</v>
      </c>
      <c r="AA7" s="20">
        <v>201484414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99047047</v>
      </c>
      <c r="D13" s="20">
        <v>0</v>
      </c>
      <c r="E13" s="21">
        <v>16075245</v>
      </c>
      <c r="F13" s="22">
        <v>111649906</v>
      </c>
      <c r="G13" s="22">
        <v>8808977</v>
      </c>
      <c r="H13" s="22">
        <v>8913920</v>
      </c>
      <c r="I13" s="22">
        <v>8649869</v>
      </c>
      <c r="J13" s="22">
        <v>26372766</v>
      </c>
      <c r="K13" s="22">
        <v>9173519</v>
      </c>
      <c r="L13" s="22">
        <v>8971337</v>
      </c>
      <c r="M13" s="22">
        <v>9308993</v>
      </c>
      <c r="N13" s="22">
        <v>27453849</v>
      </c>
      <c r="O13" s="22">
        <v>9290846</v>
      </c>
      <c r="P13" s="22">
        <v>8989658</v>
      </c>
      <c r="Q13" s="22">
        <v>8715289</v>
      </c>
      <c r="R13" s="22">
        <v>26995793</v>
      </c>
      <c r="S13" s="22">
        <v>0</v>
      </c>
      <c r="T13" s="22">
        <v>0</v>
      </c>
      <c r="U13" s="22">
        <v>0</v>
      </c>
      <c r="V13" s="22">
        <v>0</v>
      </c>
      <c r="W13" s="22">
        <v>80822408</v>
      </c>
      <c r="X13" s="22">
        <v>83737431</v>
      </c>
      <c r="Y13" s="22">
        <v>-2915023</v>
      </c>
      <c r="Z13" s="23">
        <v>-3.4811469198284817</v>
      </c>
      <c r="AA13" s="20">
        <v>111649906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29857213</v>
      </c>
      <c r="D28" s="20">
        <v>0</v>
      </c>
      <c r="E28" s="21">
        <v>32086956</v>
      </c>
      <c r="F28" s="22">
        <v>0</v>
      </c>
      <c r="G28" s="22">
        <v>740025</v>
      </c>
      <c r="H28" s="22">
        <v>740025</v>
      </c>
      <c r="I28" s="22">
        <v>0</v>
      </c>
      <c r="J28" s="22">
        <v>1480050</v>
      </c>
      <c r="K28" s="22">
        <v>-1868276</v>
      </c>
      <c r="L28" s="22">
        <v>0</v>
      </c>
      <c r="M28" s="22">
        <v>740025</v>
      </c>
      <c r="N28" s="22">
        <v>-1128251</v>
      </c>
      <c r="O28" s="22">
        <v>795261</v>
      </c>
      <c r="P28" s="22">
        <v>83252</v>
      </c>
      <c r="Q28" s="22">
        <v>104033</v>
      </c>
      <c r="R28" s="22">
        <v>982546</v>
      </c>
      <c r="S28" s="22">
        <v>0</v>
      </c>
      <c r="T28" s="22">
        <v>0</v>
      </c>
      <c r="U28" s="22">
        <v>0</v>
      </c>
      <c r="V28" s="22">
        <v>0</v>
      </c>
      <c r="W28" s="22">
        <v>1334345</v>
      </c>
      <c r="X28" s="22">
        <v>0</v>
      </c>
      <c r="Y28" s="22">
        <v>1334345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308872909</v>
      </c>
      <c r="D35" s="29">
        <f t="shared" ref="D35:Y35" si="0">SUM(D6:D34)</f>
        <v>0</v>
      </c>
      <c r="E35" s="30">
        <f t="shared" si="0"/>
        <v>341420245</v>
      </c>
      <c r="F35" s="31">
        <f t="shared" si="0"/>
        <v>313134320</v>
      </c>
      <c r="G35" s="31">
        <f t="shared" si="0"/>
        <v>24543835</v>
      </c>
      <c r="H35" s="31">
        <f t="shared" si="0"/>
        <v>25625744</v>
      </c>
      <c r="I35" s="31">
        <f t="shared" si="0"/>
        <v>25862660</v>
      </c>
      <c r="J35" s="31">
        <f t="shared" si="0"/>
        <v>76032239</v>
      </c>
      <c r="K35" s="31">
        <f t="shared" si="0"/>
        <v>22809523</v>
      </c>
      <c r="L35" s="31">
        <f t="shared" si="0"/>
        <v>24479924</v>
      </c>
      <c r="M35" s="31">
        <f t="shared" si="0"/>
        <v>23199918</v>
      </c>
      <c r="N35" s="31">
        <f t="shared" si="0"/>
        <v>70489365</v>
      </c>
      <c r="O35" s="31">
        <f t="shared" si="0"/>
        <v>27840354</v>
      </c>
      <c r="P35" s="31">
        <f t="shared" si="0"/>
        <v>22490450</v>
      </c>
      <c r="Q35" s="31">
        <f t="shared" si="0"/>
        <v>27091835</v>
      </c>
      <c r="R35" s="31">
        <f t="shared" si="0"/>
        <v>77422639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223944243</v>
      </c>
      <c r="X35" s="31">
        <f t="shared" si="0"/>
        <v>234850725</v>
      </c>
      <c r="Y35" s="31">
        <f t="shared" si="0"/>
        <v>-10906482</v>
      </c>
      <c r="Z35" s="32">
        <f>+IF(X35&lt;&gt;0,+(Y35/X35)*100,0)</f>
        <v>-4.6440061021740506</v>
      </c>
      <c r="AA35" s="29">
        <f>SUM(AA6:AA34)</f>
        <v>313134320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93644970</v>
      </c>
      <c r="D37" s="20">
        <v>0</v>
      </c>
      <c r="E37" s="21">
        <v>86792467</v>
      </c>
      <c r="F37" s="22">
        <v>95839019</v>
      </c>
      <c r="G37" s="22">
        <v>7824386</v>
      </c>
      <c r="H37" s="22">
        <v>7125859</v>
      </c>
      <c r="I37" s="22">
        <v>7418705</v>
      </c>
      <c r="J37" s="22">
        <v>22368950</v>
      </c>
      <c r="K37" s="22">
        <v>7314955</v>
      </c>
      <c r="L37" s="22">
        <v>7304024</v>
      </c>
      <c r="M37" s="22">
        <v>7181815</v>
      </c>
      <c r="N37" s="22">
        <v>21800794</v>
      </c>
      <c r="O37" s="22">
        <v>7605312</v>
      </c>
      <c r="P37" s="22">
        <v>6564108</v>
      </c>
      <c r="Q37" s="22">
        <v>7184683</v>
      </c>
      <c r="R37" s="22">
        <v>21354103</v>
      </c>
      <c r="S37" s="22">
        <v>0</v>
      </c>
      <c r="T37" s="22">
        <v>0</v>
      </c>
      <c r="U37" s="22">
        <v>0</v>
      </c>
      <c r="V37" s="22">
        <v>0</v>
      </c>
      <c r="W37" s="22">
        <v>65523847</v>
      </c>
      <c r="X37" s="22">
        <v>71879274</v>
      </c>
      <c r="Y37" s="22">
        <v>-6355427</v>
      </c>
      <c r="Z37" s="23">
        <v>-8.8418074450779791</v>
      </c>
      <c r="AA37" s="20">
        <v>95839019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27014294</v>
      </c>
      <c r="D40" s="20">
        <v>0</v>
      </c>
      <c r="E40" s="21">
        <v>35896443</v>
      </c>
      <c r="F40" s="22">
        <v>33919253</v>
      </c>
      <c r="G40" s="22">
        <v>141223</v>
      </c>
      <c r="H40" s="22">
        <v>1981138</v>
      </c>
      <c r="I40" s="22">
        <v>3462187</v>
      </c>
      <c r="J40" s="22">
        <v>5584548</v>
      </c>
      <c r="K40" s="22">
        <v>1642601</v>
      </c>
      <c r="L40" s="22">
        <v>1139187</v>
      </c>
      <c r="M40" s="22">
        <v>2551847</v>
      </c>
      <c r="N40" s="22">
        <v>5333635</v>
      </c>
      <c r="O40" s="22">
        <v>2260755</v>
      </c>
      <c r="P40" s="22">
        <v>565283</v>
      </c>
      <c r="Q40" s="22">
        <v>5177892</v>
      </c>
      <c r="R40" s="22">
        <v>8003930</v>
      </c>
      <c r="S40" s="22">
        <v>0</v>
      </c>
      <c r="T40" s="22">
        <v>0</v>
      </c>
      <c r="U40" s="22">
        <v>0</v>
      </c>
      <c r="V40" s="22">
        <v>0</v>
      </c>
      <c r="W40" s="22">
        <v>18922113</v>
      </c>
      <c r="X40" s="22">
        <v>25439427</v>
      </c>
      <c r="Y40" s="22">
        <v>-6517314</v>
      </c>
      <c r="Z40" s="23">
        <v>-25.618949672097568</v>
      </c>
      <c r="AA40" s="20">
        <v>33919253</v>
      </c>
    </row>
    <row r="41" spans="1:27" x14ac:dyDescent="0.25">
      <c r="A41" s="19" t="s">
        <v>67</v>
      </c>
      <c r="B41" s="15" t="s">
        <v>32</v>
      </c>
      <c r="C41" s="20">
        <v>249731164</v>
      </c>
      <c r="D41" s="20">
        <v>0</v>
      </c>
      <c r="E41" s="21">
        <v>142400365</v>
      </c>
      <c r="F41" s="22">
        <v>209921392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147454749</v>
      </c>
      <c r="R41" s="22">
        <v>147454749</v>
      </c>
      <c r="S41" s="22">
        <v>0</v>
      </c>
      <c r="T41" s="22">
        <v>0</v>
      </c>
      <c r="U41" s="22">
        <v>0</v>
      </c>
      <c r="V41" s="22">
        <v>0</v>
      </c>
      <c r="W41" s="22">
        <v>147454749</v>
      </c>
      <c r="X41" s="22">
        <v>157441041</v>
      </c>
      <c r="Y41" s="22">
        <v>-9986292</v>
      </c>
      <c r="Z41" s="23">
        <v>-6.3428772679418444</v>
      </c>
      <c r="AA41" s="20">
        <v>209921392</v>
      </c>
    </row>
    <row r="42" spans="1:27" x14ac:dyDescent="0.25">
      <c r="A42" s="19" t="s">
        <v>68</v>
      </c>
      <c r="B42" s="15" t="s">
        <v>32</v>
      </c>
      <c r="C42" s="20">
        <v>54938493</v>
      </c>
      <c r="D42" s="20">
        <v>0</v>
      </c>
      <c r="E42" s="21">
        <v>58114560</v>
      </c>
      <c r="F42" s="22">
        <v>46234951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25272014</v>
      </c>
      <c r="N42" s="22">
        <v>25272014</v>
      </c>
      <c r="O42" s="22">
        <v>0</v>
      </c>
      <c r="P42" s="22">
        <v>0</v>
      </c>
      <c r="Q42" s="22">
        <v>2826425</v>
      </c>
      <c r="R42" s="22">
        <v>2826425</v>
      </c>
      <c r="S42" s="22">
        <v>0</v>
      </c>
      <c r="T42" s="22">
        <v>0</v>
      </c>
      <c r="U42" s="22">
        <v>0</v>
      </c>
      <c r="V42" s="22">
        <v>0</v>
      </c>
      <c r="W42" s="22">
        <v>28098439</v>
      </c>
      <c r="X42" s="22">
        <v>34676217</v>
      </c>
      <c r="Y42" s="22">
        <v>-6577778</v>
      </c>
      <c r="Z42" s="23">
        <v>-18.969133801417843</v>
      </c>
      <c r="AA42" s="20">
        <v>46234951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12282768</v>
      </c>
      <c r="D44" s="20">
        <v>0</v>
      </c>
      <c r="E44" s="21">
        <v>8662716</v>
      </c>
      <c r="F44" s="22">
        <v>12108410</v>
      </c>
      <c r="G44" s="22">
        <v>643500</v>
      </c>
      <c r="H44" s="22">
        <v>1291762</v>
      </c>
      <c r="I44" s="22">
        <v>1052767</v>
      </c>
      <c r="J44" s="22">
        <v>2988029</v>
      </c>
      <c r="K44" s="22">
        <v>1096256</v>
      </c>
      <c r="L44" s="22">
        <v>823500</v>
      </c>
      <c r="M44" s="22">
        <v>917006</v>
      </c>
      <c r="N44" s="22">
        <v>2836762</v>
      </c>
      <c r="O44" s="22">
        <v>2353330</v>
      </c>
      <c r="P44" s="22">
        <v>1852500</v>
      </c>
      <c r="Q44" s="22">
        <v>2064703</v>
      </c>
      <c r="R44" s="22">
        <v>6270533</v>
      </c>
      <c r="S44" s="22">
        <v>0</v>
      </c>
      <c r="T44" s="22">
        <v>0</v>
      </c>
      <c r="U44" s="22">
        <v>0</v>
      </c>
      <c r="V44" s="22">
        <v>0</v>
      </c>
      <c r="W44" s="22">
        <v>12095324</v>
      </c>
      <c r="X44" s="22">
        <v>9081306</v>
      </c>
      <c r="Y44" s="22">
        <v>3014018</v>
      </c>
      <c r="Z44" s="23">
        <v>33.189257139887147</v>
      </c>
      <c r="AA44" s="20">
        <v>12108410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4883085</v>
      </c>
      <c r="D46" s="20">
        <v>0</v>
      </c>
      <c r="E46" s="21">
        <v>7557737</v>
      </c>
      <c r="F46" s="22">
        <v>5097941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507</v>
      </c>
      <c r="P46" s="22">
        <v>0</v>
      </c>
      <c r="Q46" s="22">
        <v>0</v>
      </c>
      <c r="R46" s="22">
        <v>507</v>
      </c>
      <c r="S46" s="22">
        <v>0</v>
      </c>
      <c r="T46" s="22">
        <v>0</v>
      </c>
      <c r="U46" s="22">
        <v>0</v>
      </c>
      <c r="V46" s="22">
        <v>0</v>
      </c>
      <c r="W46" s="22">
        <v>507</v>
      </c>
      <c r="X46" s="22">
        <v>3823461</v>
      </c>
      <c r="Y46" s="22">
        <v>-3822954</v>
      </c>
      <c r="Z46" s="23">
        <v>-99.986739762743753</v>
      </c>
      <c r="AA46" s="20">
        <v>5097941</v>
      </c>
    </row>
    <row r="47" spans="1:27" x14ac:dyDescent="0.25">
      <c r="A47" s="19" t="s">
        <v>73</v>
      </c>
      <c r="B47" s="15" t="s">
        <v>32</v>
      </c>
      <c r="C47" s="20">
        <v>36608551</v>
      </c>
      <c r="D47" s="20">
        <v>0</v>
      </c>
      <c r="E47" s="21">
        <v>42146601</v>
      </c>
      <c r="F47" s="22">
        <v>42999319</v>
      </c>
      <c r="G47" s="22">
        <v>2565489</v>
      </c>
      <c r="H47" s="22">
        <v>2913603</v>
      </c>
      <c r="I47" s="22">
        <v>4700884</v>
      </c>
      <c r="J47" s="22">
        <v>10179976</v>
      </c>
      <c r="K47" s="22">
        <v>4769384</v>
      </c>
      <c r="L47" s="22">
        <v>4425881</v>
      </c>
      <c r="M47" s="22">
        <v>4409215</v>
      </c>
      <c r="N47" s="22">
        <v>13604480</v>
      </c>
      <c r="O47" s="22">
        <v>3918170</v>
      </c>
      <c r="P47" s="22">
        <v>4049743</v>
      </c>
      <c r="Q47" s="22">
        <v>4483605</v>
      </c>
      <c r="R47" s="22">
        <v>12451518</v>
      </c>
      <c r="S47" s="22">
        <v>0</v>
      </c>
      <c r="T47" s="22">
        <v>0</v>
      </c>
      <c r="U47" s="22">
        <v>0</v>
      </c>
      <c r="V47" s="22">
        <v>0</v>
      </c>
      <c r="W47" s="22">
        <v>36235974</v>
      </c>
      <c r="X47" s="22">
        <v>32249475</v>
      </c>
      <c r="Y47" s="22">
        <v>3986499</v>
      </c>
      <c r="Z47" s="23">
        <v>12.36143844202115</v>
      </c>
      <c r="AA47" s="20">
        <v>42999319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479103325</v>
      </c>
      <c r="D50" s="29">
        <f t="shared" ref="D50:Y50" si="1">SUM(D37:D49)</f>
        <v>0</v>
      </c>
      <c r="E50" s="30">
        <f t="shared" si="1"/>
        <v>381570889</v>
      </c>
      <c r="F50" s="31">
        <f t="shared" si="1"/>
        <v>446120285</v>
      </c>
      <c r="G50" s="31">
        <f t="shared" si="1"/>
        <v>11174598</v>
      </c>
      <c r="H50" s="31">
        <f t="shared" si="1"/>
        <v>13312362</v>
      </c>
      <c r="I50" s="31">
        <f t="shared" si="1"/>
        <v>16634543</v>
      </c>
      <c r="J50" s="31">
        <f t="shared" si="1"/>
        <v>41121503</v>
      </c>
      <c r="K50" s="31">
        <f t="shared" si="1"/>
        <v>14823196</v>
      </c>
      <c r="L50" s="31">
        <f t="shared" si="1"/>
        <v>13692592</v>
      </c>
      <c r="M50" s="31">
        <f t="shared" si="1"/>
        <v>40331897</v>
      </c>
      <c r="N50" s="31">
        <f t="shared" si="1"/>
        <v>68847685</v>
      </c>
      <c r="O50" s="31">
        <f t="shared" si="1"/>
        <v>16138074</v>
      </c>
      <c r="P50" s="31">
        <f t="shared" si="1"/>
        <v>13031634</v>
      </c>
      <c r="Q50" s="31">
        <f t="shared" si="1"/>
        <v>169192057</v>
      </c>
      <c r="R50" s="31">
        <f t="shared" si="1"/>
        <v>198361765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308330953</v>
      </c>
      <c r="X50" s="31">
        <f t="shared" si="1"/>
        <v>334590201</v>
      </c>
      <c r="Y50" s="31">
        <f t="shared" si="1"/>
        <v>-26259248</v>
      </c>
      <c r="Z50" s="32">
        <f>+IF(X50&lt;&gt;0,+(Y50/X50)*100,0)</f>
        <v>-7.8481820213258429</v>
      </c>
      <c r="AA50" s="29">
        <f>SUM(AA37:AA49)</f>
        <v>446120285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-170230416</v>
      </c>
      <c r="D51" s="39">
        <f t="shared" si="2"/>
        <v>0</v>
      </c>
      <c r="E51" s="40">
        <f t="shared" si="2"/>
        <v>-40150644</v>
      </c>
      <c r="F51" s="41">
        <f t="shared" si="2"/>
        <v>-132985965</v>
      </c>
      <c r="G51" s="41">
        <f t="shared" si="2"/>
        <v>13369237</v>
      </c>
      <c r="H51" s="41">
        <f t="shared" si="2"/>
        <v>12313382</v>
      </c>
      <c r="I51" s="41">
        <f t="shared" si="2"/>
        <v>9228117</v>
      </c>
      <c r="J51" s="41">
        <f t="shared" si="2"/>
        <v>34910736</v>
      </c>
      <c r="K51" s="41">
        <f t="shared" si="2"/>
        <v>7986327</v>
      </c>
      <c r="L51" s="41">
        <f t="shared" si="2"/>
        <v>10787332</v>
      </c>
      <c r="M51" s="41">
        <f t="shared" si="2"/>
        <v>-17131979</v>
      </c>
      <c r="N51" s="41">
        <f t="shared" si="2"/>
        <v>1641680</v>
      </c>
      <c r="O51" s="41">
        <f t="shared" si="2"/>
        <v>11702280</v>
      </c>
      <c r="P51" s="41">
        <f t="shared" si="2"/>
        <v>9458816</v>
      </c>
      <c r="Q51" s="41">
        <f t="shared" si="2"/>
        <v>-142100222</v>
      </c>
      <c r="R51" s="41">
        <f t="shared" si="2"/>
        <v>-120939126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-84386710</v>
      </c>
      <c r="X51" s="41">
        <f t="shared" si="2"/>
        <v>-99739476</v>
      </c>
      <c r="Y51" s="41">
        <f t="shared" si="2"/>
        <v>15352766</v>
      </c>
      <c r="Z51" s="42">
        <f>+IF(X51&lt;&gt;0,+(Y51/X51)*100,0)</f>
        <v>-15.392868115729824</v>
      </c>
      <c r="AA51" s="39">
        <f>+AA35-AA50</f>
        <v>-132985965</v>
      </c>
    </row>
    <row r="52" spans="1:27" x14ac:dyDescent="0.25">
      <c r="A52" s="43" t="s">
        <v>78</v>
      </c>
      <c r="B52" s="15" t="s">
        <v>32</v>
      </c>
      <c r="C52" s="20">
        <v>45752787</v>
      </c>
      <c r="D52" s="20">
        <v>0</v>
      </c>
      <c r="E52" s="21">
        <v>33913044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2345326</v>
      </c>
      <c r="L52" s="22">
        <v>0</v>
      </c>
      <c r="M52" s="22">
        <v>0</v>
      </c>
      <c r="N52" s="22">
        <v>2345326</v>
      </c>
      <c r="O52" s="22">
        <v>5301740</v>
      </c>
      <c r="P52" s="22">
        <v>555010</v>
      </c>
      <c r="Q52" s="22">
        <v>693551</v>
      </c>
      <c r="R52" s="22">
        <v>6550301</v>
      </c>
      <c r="S52" s="22">
        <v>0</v>
      </c>
      <c r="T52" s="22">
        <v>0</v>
      </c>
      <c r="U52" s="22">
        <v>0</v>
      </c>
      <c r="V52" s="22">
        <v>0</v>
      </c>
      <c r="W52" s="22">
        <v>8895627</v>
      </c>
      <c r="X52" s="22">
        <v>0</v>
      </c>
      <c r="Y52" s="22">
        <v>8895627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-124477629</v>
      </c>
      <c r="D54" s="48">
        <f t="shared" si="3"/>
        <v>0</v>
      </c>
      <c r="E54" s="49">
        <f t="shared" si="3"/>
        <v>-6237600</v>
      </c>
      <c r="F54" s="50">
        <f t="shared" si="3"/>
        <v>-132985965</v>
      </c>
      <c r="G54" s="50">
        <f t="shared" si="3"/>
        <v>13369237</v>
      </c>
      <c r="H54" s="50">
        <f t="shared" si="3"/>
        <v>12313382</v>
      </c>
      <c r="I54" s="50">
        <f t="shared" si="3"/>
        <v>9228117</v>
      </c>
      <c r="J54" s="50">
        <f t="shared" si="3"/>
        <v>34910736</v>
      </c>
      <c r="K54" s="50">
        <f t="shared" si="3"/>
        <v>10331653</v>
      </c>
      <c r="L54" s="50">
        <f t="shared" si="3"/>
        <v>10787332</v>
      </c>
      <c r="M54" s="50">
        <f t="shared" si="3"/>
        <v>-17131979</v>
      </c>
      <c r="N54" s="50">
        <f t="shared" si="3"/>
        <v>3987006</v>
      </c>
      <c r="O54" s="50">
        <f t="shared" si="3"/>
        <v>17004020</v>
      </c>
      <c r="P54" s="50">
        <f t="shared" si="3"/>
        <v>10013826</v>
      </c>
      <c r="Q54" s="50">
        <f t="shared" si="3"/>
        <v>-141406671</v>
      </c>
      <c r="R54" s="50">
        <f t="shared" si="3"/>
        <v>-114388825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-75491083</v>
      </c>
      <c r="X54" s="50">
        <f t="shared" si="3"/>
        <v>-99739476</v>
      </c>
      <c r="Y54" s="50">
        <f t="shared" si="3"/>
        <v>24248393</v>
      </c>
      <c r="Z54" s="51">
        <f>+IF(X54&lt;&gt;0,+(Y54/X54)*100,0)</f>
        <v>-24.311730893793747</v>
      </c>
      <c r="AA54" s="48">
        <f>SUM(AA51:AA53)</f>
        <v>-132985965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-124477629</v>
      </c>
      <c r="D56" s="54">
        <f>+D54-D55</f>
        <v>0</v>
      </c>
      <c r="E56" s="55">
        <f t="shared" si="4"/>
        <v>-6237600</v>
      </c>
      <c r="F56" s="56">
        <f t="shared" si="4"/>
        <v>-132985965</v>
      </c>
      <c r="G56" s="56">
        <f t="shared" si="4"/>
        <v>13369237</v>
      </c>
      <c r="H56" s="56">
        <f t="shared" si="4"/>
        <v>12313382</v>
      </c>
      <c r="I56" s="56">
        <f t="shared" si="4"/>
        <v>9228117</v>
      </c>
      <c r="J56" s="56">
        <f t="shared" si="4"/>
        <v>34910736</v>
      </c>
      <c r="K56" s="56">
        <f t="shared" si="4"/>
        <v>10331653</v>
      </c>
      <c r="L56" s="56">
        <f t="shared" si="4"/>
        <v>10787332</v>
      </c>
      <c r="M56" s="56">
        <f t="shared" si="4"/>
        <v>-17131979</v>
      </c>
      <c r="N56" s="56">
        <f t="shared" si="4"/>
        <v>3987006</v>
      </c>
      <c r="O56" s="56">
        <f t="shared" si="4"/>
        <v>17004020</v>
      </c>
      <c r="P56" s="56">
        <f t="shared" si="4"/>
        <v>10013826</v>
      </c>
      <c r="Q56" s="56">
        <f t="shared" si="4"/>
        <v>-141406671</v>
      </c>
      <c r="R56" s="56">
        <f t="shared" si="4"/>
        <v>-114388825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-75491083</v>
      </c>
      <c r="X56" s="56">
        <f t="shared" si="4"/>
        <v>-99739476</v>
      </c>
      <c r="Y56" s="56">
        <f t="shared" si="4"/>
        <v>24248393</v>
      </c>
      <c r="Z56" s="57">
        <f>+IF(X56&lt;&gt;0,+(Y56/X56)*100,0)</f>
        <v>-24.311730893793747</v>
      </c>
      <c r="AA56" s="54">
        <f>+AA54-AA55</f>
        <v>-132985965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-124477629</v>
      </c>
      <c r="D59" s="48">
        <f>SUM(D56:D58)</f>
        <v>0</v>
      </c>
      <c r="E59" s="49">
        <f t="shared" si="5"/>
        <v>-6237600</v>
      </c>
      <c r="F59" s="50">
        <f t="shared" si="5"/>
        <v>-132985965</v>
      </c>
      <c r="G59" s="50">
        <f t="shared" si="5"/>
        <v>13369237</v>
      </c>
      <c r="H59" s="50">
        <f t="shared" si="5"/>
        <v>12313382</v>
      </c>
      <c r="I59" s="50">
        <f t="shared" si="5"/>
        <v>9228117</v>
      </c>
      <c r="J59" s="50">
        <f t="shared" si="5"/>
        <v>34910736</v>
      </c>
      <c r="K59" s="50">
        <f t="shared" si="5"/>
        <v>10331653</v>
      </c>
      <c r="L59" s="50">
        <f t="shared" si="5"/>
        <v>10787332</v>
      </c>
      <c r="M59" s="50">
        <f t="shared" si="5"/>
        <v>-17131979</v>
      </c>
      <c r="N59" s="50">
        <f t="shared" si="5"/>
        <v>3987006</v>
      </c>
      <c r="O59" s="50">
        <f t="shared" si="5"/>
        <v>17004020</v>
      </c>
      <c r="P59" s="50">
        <f t="shared" si="5"/>
        <v>10013826</v>
      </c>
      <c r="Q59" s="50">
        <f t="shared" si="5"/>
        <v>-141406671</v>
      </c>
      <c r="R59" s="50">
        <f t="shared" si="5"/>
        <v>-114388825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-75491083</v>
      </c>
      <c r="X59" s="50">
        <f t="shared" si="5"/>
        <v>-99739476</v>
      </c>
      <c r="Y59" s="50">
        <f t="shared" si="5"/>
        <v>24248393</v>
      </c>
      <c r="Z59" s="51">
        <f>+IF(X59&lt;&gt;0,+(Y59/X59)*100,0)</f>
        <v>-24.311730893793747</v>
      </c>
      <c r="AA59" s="48">
        <f>SUM(AA56:AA58)</f>
        <v>-132985965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-124477629</v>
      </c>
      <c r="D62" s="65">
        <f>SUM(D59:D61)</f>
        <v>0</v>
      </c>
      <c r="E62" s="66">
        <f t="shared" si="6"/>
        <v>-6237600</v>
      </c>
      <c r="F62" s="67">
        <f t="shared" si="6"/>
        <v>-132985965</v>
      </c>
      <c r="G62" s="67">
        <f t="shared" si="6"/>
        <v>13369237</v>
      </c>
      <c r="H62" s="67">
        <f t="shared" si="6"/>
        <v>12313382</v>
      </c>
      <c r="I62" s="67">
        <f t="shared" si="6"/>
        <v>9228117</v>
      </c>
      <c r="J62" s="67">
        <f t="shared" si="6"/>
        <v>34910736</v>
      </c>
      <c r="K62" s="67">
        <f t="shared" si="6"/>
        <v>10331653</v>
      </c>
      <c r="L62" s="67">
        <f t="shared" si="6"/>
        <v>10787332</v>
      </c>
      <c r="M62" s="67">
        <f t="shared" si="6"/>
        <v>-17131979</v>
      </c>
      <c r="N62" s="67">
        <f t="shared" si="6"/>
        <v>3987006</v>
      </c>
      <c r="O62" s="67">
        <f t="shared" si="6"/>
        <v>17004020</v>
      </c>
      <c r="P62" s="67">
        <f t="shared" si="6"/>
        <v>10013826</v>
      </c>
      <c r="Q62" s="67">
        <f t="shared" si="6"/>
        <v>-141406671</v>
      </c>
      <c r="R62" s="67">
        <f t="shared" si="6"/>
        <v>-114388825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-75491083</v>
      </c>
      <c r="X62" s="67">
        <f t="shared" si="6"/>
        <v>-99739476</v>
      </c>
      <c r="Y62" s="67">
        <f t="shared" si="6"/>
        <v>24248393</v>
      </c>
      <c r="Z62" s="68">
        <f>+IF(X62&lt;&gt;0,+(Y62/X62)*100,0)</f>
        <v>-24.311730893793747</v>
      </c>
      <c r="AA62" s="65">
        <f>SUM(AA59:AA61)</f>
        <v>-132985965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885900</v>
      </c>
      <c r="D40" s="20">
        <v>0</v>
      </c>
      <c r="E40" s="21">
        <v>240000</v>
      </c>
      <c r="F40" s="22">
        <v>1000000</v>
      </c>
      <c r="G40" s="22">
        <v>63600</v>
      </c>
      <c r="H40" s="22">
        <v>21200</v>
      </c>
      <c r="I40" s="22">
        <v>42400</v>
      </c>
      <c r="J40" s="22">
        <v>127200</v>
      </c>
      <c r="K40" s="22">
        <v>42400</v>
      </c>
      <c r="L40" s="22">
        <v>0</v>
      </c>
      <c r="M40" s="22">
        <v>49500</v>
      </c>
      <c r="N40" s="22">
        <v>91900</v>
      </c>
      <c r="O40" s="22">
        <v>64800</v>
      </c>
      <c r="P40" s="22">
        <v>-146100</v>
      </c>
      <c r="Q40" s="22">
        <v>117300</v>
      </c>
      <c r="R40" s="22">
        <v>36000</v>
      </c>
      <c r="S40" s="22">
        <v>0</v>
      </c>
      <c r="T40" s="22">
        <v>0</v>
      </c>
      <c r="U40" s="22">
        <v>0</v>
      </c>
      <c r="V40" s="22">
        <v>0</v>
      </c>
      <c r="W40" s="22">
        <v>255100</v>
      </c>
      <c r="X40" s="22">
        <v>749997</v>
      </c>
      <c r="Y40" s="22">
        <v>-494897</v>
      </c>
      <c r="Z40" s="23">
        <v>-65.986530612789124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885900</v>
      </c>
      <c r="D50" s="29">
        <f t="shared" ref="D50:Y50" si="1">SUM(D37:D49)</f>
        <v>0</v>
      </c>
      <c r="E50" s="30">
        <f t="shared" si="1"/>
        <v>240000</v>
      </c>
      <c r="F50" s="31">
        <f t="shared" si="1"/>
        <v>1000000</v>
      </c>
      <c r="G50" s="31">
        <f t="shared" si="1"/>
        <v>63600</v>
      </c>
      <c r="H50" s="31">
        <f t="shared" si="1"/>
        <v>21200</v>
      </c>
      <c r="I50" s="31">
        <f t="shared" si="1"/>
        <v>42400</v>
      </c>
      <c r="J50" s="31">
        <f t="shared" si="1"/>
        <v>127200</v>
      </c>
      <c r="K50" s="31">
        <f t="shared" si="1"/>
        <v>42400</v>
      </c>
      <c r="L50" s="31">
        <f t="shared" si="1"/>
        <v>0</v>
      </c>
      <c r="M50" s="31">
        <f t="shared" si="1"/>
        <v>49500</v>
      </c>
      <c r="N50" s="31">
        <f t="shared" si="1"/>
        <v>91900</v>
      </c>
      <c r="O50" s="31">
        <f t="shared" si="1"/>
        <v>64800</v>
      </c>
      <c r="P50" s="31">
        <f t="shared" si="1"/>
        <v>-146100</v>
      </c>
      <c r="Q50" s="31">
        <f t="shared" si="1"/>
        <v>117300</v>
      </c>
      <c r="R50" s="31">
        <f t="shared" si="1"/>
        <v>36000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255100</v>
      </c>
      <c r="X50" s="31">
        <f t="shared" si="1"/>
        <v>749997</v>
      </c>
      <c r="Y50" s="31">
        <f t="shared" si="1"/>
        <v>-494897</v>
      </c>
      <c r="Z50" s="32">
        <f>+IF(X50&lt;&gt;0,+(Y50/X50)*100,0)</f>
        <v>-65.986530612789124</v>
      </c>
      <c r="AA50" s="29">
        <f>SUM(AA37:AA49)</f>
        <v>1000000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-885900</v>
      </c>
      <c r="D51" s="39">
        <f t="shared" si="2"/>
        <v>0</v>
      </c>
      <c r="E51" s="40">
        <f t="shared" si="2"/>
        <v>-240000</v>
      </c>
      <c r="F51" s="41">
        <f t="shared" si="2"/>
        <v>-1000000</v>
      </c>
      <c r="G51" s="41">
        <f t="shared" si="2"/>
        <v>-63600</v>
      </c>
      <c r="H51" s="41">
        <f t="shared" si="2"/>
        <v>-21200</v>
      </c>
      <c r="I51" s="41">
        <f t="shared" si="2"/>
        <v>-42400</v>
      </c>
      <c r="J51" s="41">
        <f t="shared" si="2"/>
        <v>-127200</v>
      </c>
      <c r="K51" s="41">
        <f t="shared" si="2"/>
        <v>-42400</v>
      </c>
      <c r="L51" s="41">
        <f t="shared" si="2"/>
        <v>0</v>
      </c>
      <c r="M51" s="41">
        <f t="shared" si="2"/>
        <v>-49500</v>
      </c>
      <c r="N51" s="41">
        <f t="shared" si="2"/>
        <v>-91900</v>
      </c>
      <c r="O51" s="41">
        <f t="shared" si="2"/>
        <v>-64800</v>
      </c>
      <c r="P51" s="41">
        <f t="shared" si="2"/>
        <v>146100</v>
      </c>
      <c r="Q51" s="41">
        <f t="shared" si="2"/>
        <v>-117300</v>
      </c>
      <c r="R51" s="41">
        <f t="shared" si="2"/>
        <v>-36000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-255100</v>
      </c>
      <c r="X51" s="41">
        <f t="shared" si="2"/>
        <v>-749997</v>
      </c>
      <c r="Y51" s="41">
        <f t="shared" si="2"/>
        <v>494897</v>
      </c>
      <c r="Z51" s="42">
        <f>+IF(X51&lt;&gt;0,+(Y51/X51)*100,0)</f>
        <v>-65.986530612789124</v>
      </c>
      <c r="AA51" s="39">
        <f>+AA35-AA50</f>
        <v>-1000000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-885900</v>
      </c>
      <c r="D54" s="48">
        <f t="shared" si="3"/>
        <v>0</v>
      </c>
      <c r="E54" s="49">
        <f t="shared" si="3"/>
        <v>-240000</v>
      </c>
      <c r="F54" s="50">
        <f t="shared" si="3"/>
        <v>-1000000</v>
      </c>
      <c r="G54" s="50">
        <f t="shared" si="3"/>
        <v>-63600</v>
      </c>
      <c r="H54" s="50">
        <f t="shared" si="3"/>
        <v>-21200</v>
      </c>
      <c r="I54" s="50">
        <f t="shared" si="3"/>
        <v>-42400</v>
      </c>
      <c r="J54" s="50">
        <f t="shared" si="3"/>
        <v>-127200</v>
      </c>
      <c r="K54" s="50">
        <f t="shared" si="3"/>
        <v>-42400</v>
      </c>
      <c r="L54" s="50">
        <f t="shared" si="3"/>
        <v>0</v>
      </c>
      <c r="M54" s="50">
        <f t="shared" si="3"/>
        <v>-49500</v>
      </c>
      <c r="N54" s="50">
        <f t="shared" si="3"/>
        <v>-91900</v>
      </c>
      <c r="O54" s="50">
        <f t="shared" si="3"/>
        <v>-64800</v>
      </c>
      <c r="P54" s="50">
        <f t="shared" si="3"/>
        <v>146100</v>
      </c>
      <c r="Q54" s="50">
        <f t="shared" si="3"/>
        <v>-117300</v>
      </c>
      <c r="R54" s="50">
        <f t="shared" si="3"/>
        <v>-36000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-255100</v>
      </c>
      <c r="X54" s="50">
        <f t="shared" si="3"/>
        <v>-749997</v>
      </c>
      <c r="Y54" s="50">
        <f t="shared" si="3"/>
        <v>494897</v>
      </c>
      <c r="Z54" s="51">
        <f>+IF(X54&lt;&gt;0,+(Y54/X54)*100,0)</f>
        <v>-65.986530612789124</v>
      </c>
      <c r="AA54" s="48">
        <f>SUM(AA51:AA53)</f>
        <v>-1000000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-885900</v>
      </c>
      <c r="D56" s="54">
        <f>+D54-D55</f>
        <v>0</v>
      </c>
      <c r="E56" s="55">
        <f t="shared" si="4"/>
        <v>-240000</v>
      </c>
      <c r="F56" s="56">
        <f t="shared" si="4"/>
        <v>-1000000</v>
      </c>
      <c r="G56" s="56">
        <f t="shared" si="4"/>
        <v>-63600</v>
      </c>
      <c r="H56" s="56">
        <f t="shared" si="4"/>
        <v>-21200</v>
      </c>
      <c r="I56" s="56">
        <f t="shared" si="4"/>
        <v>-42400</v>
      </c>
      <c r="J56" s="56">
        <f t="shared" si="4"/>
        <v>-127200</v>
      </c>
      <c r="K56" s="56">
        <f t="shared" si="4"/>
        <v>-42400</v>
      </c>
      <c r="L56" s="56">
        <f t="shared" si="4"/>
        <v>0</v>
      </c>
      <c r="M56" s="56">
        <f t="shared" si="4"/>
        <v>-49500</v>
      </c>
      <c r="N56" s="56">
        <f t="shared" si="4"/>
        <v>-91900</v>
      </c>
      <c r="O56" s="56">
        <f t="shared" si="4"/>
        <v>-64800</v>
      </c>
      <c r="P56" s="56">
        <f t="shared" si="4"/>
        <v>146100</v>
      </c>
      <c r="Q56" s="56">
        <f t="shared" si="4"/>
        <v>-117300</v>
      </c>
      <c r="R56" s="56">
        <f t="shared" si="4"/>
        <v>-36000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-255100</v>
      </c>
      <c r="X56" s="56">
        <f t="shared" si="4"/>
        <v>-749997</v>
      </c>
      <c r="Y56" s="56">
        <f t="shared" si="4"/>
        <v>494897</v>
      </c>
      <c r="Z56" s="57">
        <f>+IF(X56&lt;&gt;0,+(Y56/X56)*100,0)</f>
        <v>-65.986530612789124</v>
      </c>
      <c r="AA56" s="54">
        <f>+AA54-AA55</f>
        <v>-1000000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-885900</v>
      </c>
      <c r="D59" s="48">
        <f>SUM(D56:D58)</f>
        <v>0</v>
      </c>
      <c r="E59" s="49">
        <f t="shared" si="5"/>
        <v>-240000</v>
      </c>
      <c r="F59" s="50">
        <f t="shared" si="5"/>
        <v>-1000000</v>
      </c>
      <c r="G59" s="50">
        <f t="shared" si="5"/>
        <v>-63600</v>
      </c>
      <c r="H59" s="50">
        <f t="shared" si="5"/>
        <v>-21200</v>
      </c>
      <c r="I59" s="50">
        <f t="shared" si="5"/>
        <v>-42400</v>
      </c>
      <c r="J59" s="50">
        <f t="shared" si="5"/>
        <v>-127200</v>
      </c>
      <c r="K59" s="50">
        <f t="shared" si="5"/>
        <v>-42400</v>
      </c>
      <c r="L59" s="50">
        <f t="shared" si="5"/>
        <v>0</v>
      </c>
      <c r="M59" s="50">
        <f t="shared" si="5"/>
        <v>-49500</v>
      </c>
      <c r="N59" s="50">
        <f t="shared" si="5"/>
        <v>-91900</v>
      </c>
      <c r="O59" s="50">
        <f t="shared" si="5"/>
        <v>-64800</v>
      </c>
      <c r="P59" s="50">
        <f t="shared" si="5"/>
        <v>146100</v>
      </c>
      <c r="Q59" s="50">
        <f t="shared" si="5"/>
        <v>-117300</v>
      </c>
      <c r="R59" s="50">
        <f t="shared" si="5"/>
        <v>-36000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-255100</v>
      </c>
      <c r="X59" s="50">
        <f t="shared" si="5"/>
        <v>-749997</v>
      </c>
      <c r="Y59" s="50">
        <f t="shared" si="5"/>
        <v>494897</v>
      </c>
      <c r="Z59" s="51">
        <f>+IF(X59&lt;&gt;0,+(Y59/X59)*100,0)</f>
        <v>-65.986530612789124</v>
      </c>
      <c r="AA59" s="48">
        <f>SUM(AA56:AA58)</f>
        <v>-1000000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-885900</v>
      </c>
      <c r="D62" s="65">
        <f>SUM(D59:D61)</f>
        <v>0</v>
      </c>
      <c r="E62" s="66">
        <f t="shared" si="6"/>
        <v>-240000</v>
      </c>
      <c r="F62" s="67">
        <f t="shared" si="6"/>
        <v>-1000000</v>
      </c>
      <c r="G62" s="67">
        <f t="shared" si="6"/>
        <v>-63600</v>
      </c>
      <c r="H62" s="67">
        <f t="shared" si="6"/>
        <v>-21200</v>
      </c>
      <c r="I62" s="67">
        <f t="shared" si="6"/>
        <v>-42400</v>
      </c>
      <c r="J62" s="67">
        <f t="shared" si="6"/>
        <v>-127200</v>
      </c>
      <c r="K62" s="67">
        <f t="shared" si="6"/>
        <v>-42400</v>
      </c>
      <c r="L62" s="67">
        <f t="shared" si="6"/>
        <v>0</v>
      </c>
      <c r="M62" s="67">
        <f t="shared" si="6"/>
        <v>-49500</v>
      </c>
      <c r="N62" s="67">
        <f t="shared" si="6"/>
        <v>-91900</v>
      </c>
      <c r="O62" s="67">
        <f t="shared" si="6"/>
        <v>-64800</v>
      </c>
      <c r="P62" s="67">
        <f t="shared" si="6"/>
        <v>146100</v>
      </c>
      <c r="Q62" s="67">
        <f t="shared" si="6"/>
        <v>-117300</v>
      </c>
      <c r="R62" s="67">
        <f t="shared" si="6"/>
        <v>-36000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-255100</v>
      </c>
      <c r="X62" s="67">
        <f t="shared" si="6"/>
        <v>-749997</v>
      </c>
      <c r="Y62" s="67">
        <f t="shared" si="6"/>
        <v>494897</v>
      </c>
      <c r="Z62" s="68">
        <f>+IF(X62&lt;&gt;0,+(Y62/X62)*100,0)</f>
        <v>-65.986530612789124</v>
      </c>
      <c r="AA62" s="65">
        <f>SUM(AA59:AA61)</f>
        <v>-1000000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241396388</v>
      </c>
      <c r="D7" s="20">
        <v>0</v>
      </c>
      <c r="E7" s="21">
        <v>302810650</v>
      </c>
      <c r="F7" s="22">
        <v>302810650</v>
      </c>
      <c r="G7" s="22">
        <v>1234459</v>
      </c>
      <c r="H7" s="22">
        <v>19954103</v>
      </c>
      <c r="I7" s="22">
        <v>19078688</v>
      </c>
      <c r="J7" s="22">
        <v>40267250</v>
      </c>
      <c r="K7" s="22">
        <v>19004107</v>
      </c>
      <c r="L7" s="22">
        <v>21733163</v>
      </c>
      <c r="M7" s="22">
        <v>21184996</v>
      </c>
      <c r="N7" s="22">
        <v>61922266</v>
      </c>
      <c r="O7" s="22">
        <v>23833602</v>
      </c>
      <c r="P7" s="22">
        <v>15133840</v>
      </c>
      <c r="Q7" s="22">
        <v>17906020</v>
      </c>
      <c r="R7" s="22">
        <v>56873462</v>
      </c>
      <c r="S7" s="22">
        <v>0</v>
      </c>
      <c r="T7" s="22">
        <v>0</v>
      </c>
      <c r="U7" s="22">
        <v>0</v>
      </c>
      <c r="V7" s="22">
        <v>0</v>
      </c>
      <c r="W7" s="22">
        <v>159062978</v>
      </c>
      <c r="X7" s="22">
        <v>224800657</v>
      </c>
      <c r="Y7" s="22">
        <v>-65737679</v>
      </c>
      <c r="Z7" s="23">
        <v>-29.242654304164244</v>
      </c>
      <c r="AA7" s="20">
        <v>302810650</v>
      </c>
    </row>
    <row r="8" spans="1:27" x14ac:dyDescent="0.25">
      <c r="A8" s="19" t="s">
        <v>36</v>
      </c>
      <c r="B8" s="15" t="s">
        <v>32</v>
      </c>
      <c r="C8" s="20">
        <v>72190956</v>
      </c>
      <c r="D8" s="20">
        <v>0</v>
      </c>
      <c r="E8" s="21">
        <v>142875651</v>
      </c>
      <c r="F8" s="22">
        <v>142875651</v>
      </c>
      <c r="G8" s="22">
        <v>6399945</v>
      </c>
      <c r="H8" s="22">
        <v>6409843</v>
      </c>
      <c r="I8" s="22">
        <v>6394277</v>
      </c>
      <c r="J8" s="22">
        <v>19204065</v>
      </c>
      <c r="K8" s="22">
        <v>6444107</v>
      </c>
      <c r="L8" s="22">
        <v>6448640</v>
      </c>
      <c r="M8" s="22">
        <v>6462265</v>
      </c>
      <c r="N8" s="22">
        <v>19355012</v>
      </c>
      <c r="O8" s="22">
        <v>6455228</v>
      </c>
      <c r="P8" s="22">
        <v>6166658</v>
      </c>
      <c r="Q8" s="22">
        <v>6404006</v>
      </c>
      <c r="R8" s="22">
        <v>19025892</v>
      </c>
      <c r="S8" s="22">
        <v>0</v>
      </c>
      <c r="T8" s="22">
        <v>0</v>
      </c>
      <c r="U8" s="22">
        <v>0</v>
      </c>
      <c r="V8" s="22">
        <v>0</v>
      </c>
      <c r="W8" s="22">
        <v>57584969</v>
      </c>
      <c r="X8" s="22">
        <v>106052951</v>
      </c>
      <c r="Y8" s="22">
        <v>-48467982</v>
      </c>
      <c r="Z8" s="23">
        <v>-45.701681606200658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59261086</v>
      </c>
      <c r="D13" s="20">
        <v>0</v>
      </c>
      <c r="E13" s="21">
        <v>23774945</v>
      </c>
      <c r="F13" s="22">
        <v>23774945</v>
      </c>
      <c r="G13" s="22">
        <v>3689497</v>
      </c>
      <c r="H13" s="22">
        <v>3782692</v>
      </c>
      <c r="I13" s="22">
        <v>3544881</v>
      </c>
      <c r="J13" s="22">
        <v>11017070</v>
      </c>
      <c r="K13" s="22">
        <v>3660801</v>
      </c>
      <c r="L13" s="22">
        <v>3840658</v>
      </c>
      <c r="M13" s="22">
        <v>4018118</v>
      </c>
      <c r="N13" s="22">
        <v>11519577</v>
      </c>
      <c r="O13" s="22">
        <v>4047198</v>
      </c>
      <c r="P13" s="22">
        <v>3684776</v>
      </c>
      <c r="Q13" s="22">
        <v>4192676</v>
      </c>
      <c r="R13" s="22">
        <v>11924650</v>
      </c>
      <c r="S13" s="22">
        <v>0</v>
      </c>
      <c r="T13" s="22">
        <v>0</v>
      </c>
      <c r="U13" s="22">
        <v>0</v>
      </c>
      <c r="V13" s="22">
        <v>0</v>
      </c>
      <c r="W13" s="22">
        <v>34461297</v>
      </c>
      <c r="X13" s="22">
        <v>17831208</v>
      </c>
      <c r="Y13" s="22">
        <v>16630089</v>
      </c>
      <c r="Z13" s="23">
        <v>93.263950485014817</v>
      </c>
      <c r="AA13" s="20">
        <v>23774945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17823652</v>
      </c>
      <c r="F14" s="22">
        <v>26623652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16887738</v>
      </c>
      <c r="Y14" s="22">
        <v>-16887738</v>
      </c>
      <c r="Z14" s="23">
        <v>-100</v>
      </c>
      <c r="AA14" s="20">
        <v>26623652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330442155</v>
      </c>
      <c r="F28" s="22">
        <v>325542155</v>
      </c>
      <c r="G28" s="22">
        <v>-115811</v>
      </c>
      <c r="H28" s="22">
        <v>-127424</v>
      </c>
      <c r="I28" s="22">
        <v>-115852</v>
      </c>
      <c r="J28" s="22">
        <v>-359087</v>
      </c>
      <c r="K28" s="22">
        <v>-111764</v>
      </c>
      <c r="L28" s="22">
        <v>-110555</v>
      </c>
      <c r="M28" s="22">
        <v>-106289</v>
      </c>
      <c r="N28" s="22">
        <v>-328608</v>
      </c>
      <c r="O28" s="22">
        <v>-86964</v>
      </c>
      <c r="P28" s="22">
        <v>-97682</v>
      </c>
      <c r="Q28" s="22">
        <v>-98026</v>
      </c>
      <c r="R28" s="22">
        <v>-282672</v>
      </c>
      <c r="S28" s="22">
        <v>0</v>
      </c>
      <c r="T28" s="22">
        <v>0</v>
      </c>
      <c r="U28" s="22">
        <v>0</v>
      </c>
      <c r="V28" s="22">
        <v>0</v>
      </c>
      <c r="W28" s="22">
        <v>-970367</v>
      </c>
      <c r="X28" s="22">
        <v>328482155</v>
      </c>
      <c r="Y28" s="22">
        <v>-329452522</v>
      </c>
      <c r="Z28" s="23">
        <v>-100.2954093503192</v>
      </c>
      <c r="AA28" s="20">
        <v>325542155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114646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372963076</v>
      </c>
      <c r="D35" s="29">
        <f t="shared" ref="D35:Y35" si="0">SUM(D6:D34)</f>
        <v>0</v>
      </c>
      <c r="E35" s="30">
        <f t="shared" si="0"/>
        <v>817727053</v>
      </c>
      <c r="F35" s="31">
        <f t="shared" si="0"/>
        <v>821627053</v>
      </c>
      <c r="G35" s="31">
        <f t="shared" si="0"/>
        <v>11208090</v>
      </c>
      <c r="H35" s="31">
        <f t="shared" si="0"/>
        <v>30019214</v>
      </c>
      <c r="I35" s="31">
        <f t="shared" si="0"/>
        <v>28901994</v>
      </c>
      <c r="J35" s="31">
        <f t="shared" si="0"/>
        <v>70129298</v>
      </c>
      <c r="K35" s="31">
        <f t="shared" si="0"/>
        <v>28997251</v>
      </c>
      <c r="L35" s="31">
        <f t="shared" si="0"/>
        <v>31911906</v>
      </c>
      <c r="M35" s="31">
        <f t="shared" si="0"/>
        <v>31559090</v>
      </c>
      <c r="N35" s="31">
        <f t="shared" si="0"/>
        <v>92468247</v>
      </c>
      <c r="O35" s="31">
        <f t="shared" si="0"/>
        <v>34249064</v>
      </c>
      <c r="P35" s="31">
        <f t="shared" si="0"/>
        <v>24887592</v>
      </c>
      <c r="Q35" s="31">
        <f t="shared" si="0"/>
        <v>28404676</v>
      </c>
      <c r="R35" s="31">
        <f t="shared" si="0"/>
        <v>87541332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250138877</v>
      </c>
      <c r="X35" s="31">
        <f t="shared" si="0"/>
        <v>694054709</v>
      </c>
      <c r="Y35" s="31">
        <f t="shared" si="0"/>
        <v>-443915832</v>
      </c>
      <c r="Z35" s="32">
        <f>+IF(X35&lt;&gt;0,+(Y35/X35)*100,0)</f>
        <v>-63.959775251665349</v>
      </c>
      <c r="AA35" s="29">
        <f>SUM(AA6:AA34)</f>
        <v>821627053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278982373</v>
      </c>
      <c r="D37" s="20">
        <v>0</v>
      </c>
      <c r="E37" s="21">
        <v>253208940</v>
      </c>
      <c r="F37" s="22">
        <v>253208940</v>
      </c>
      <c r="G37" s="22">
        <v>26573494</v>
      </c>
      <c r="H37" s="22">
        <v>26274488</v>
      </c>
      <c r="I37" s="22">
        <v>24438340</v>
      </c>
      <c r="J37" s="22">
        <v>77286322</v>
      </c>
      <c r="K37" s="22">
        <v>26235597</v>
      </c>
      <c r="L37" s="22">
        <v>28599038</v>
      </c>
      <c r="M37" s="22">
        <v>26733806</v>
      </c>
      <c r="N37" s="22">
        <v>81568441</v>
      </c>
      <c r="O37" s="22">
        <v>23607547</v>
      </c>
      <c r="P37" s="22">
        <v>26900179</v>
      </c>
      <c r="Q37" s="22">
        <v>26324363</v>
      </c>
      <c r="R37" s="22">
        <v>76832089</v>
      </c>
      <c r="S37" s="22">
        <v>0</v>
      </c>
      <c r="T37" s="22">
        <v>0</v>
      </c>
      <c r="U37" s="22">
        <v>0</v>
      </c>
      <c r="V37" s="22">
        <v>0</v>
      </c>
      <c r="W37" s="22">
        <v>235686852</v>
      </c>
      <c r="X37" s="22">
        <v>189907038</v>
      </c>
      <c r="Y37" s="22">
        <v>45779814</v>
      </c>
      <c r="Z37" s="23">
        <v>24.10643359094464</v>
      </c>
      <c r="AA37" s="20">
        <v>253208940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108000000</v>
      </c>
      <c r="F40" s="22">
        <v>108000000</v>
      </c>
      <c r="G40" s="22">
        <v>1386942</v>
      </c>
      <c r="H40" s="22">
        <v>1082000</v>
      </c>
      <c r="I40" s="22">
        <v>9365192</v>
      </c>
      <c r="J40" s="22">
        <v>11834134</v>
      </c>
      <c r="K40" s="22">
        <v>14298078</v>
      </c>
      <c r="L40" s="22">
        <v>16116146</v>
      </c>
      <c r="M40" s="22">
        <v>10817050</v>
      </c>
      <c r="N40" s="22">
        <v>41231274</v>
      </c>
      <c r="O40" s="22">
        <v>8938080</v>
      </c>
      <c r="P40" s="22">
        <v>10942545</v>
      </c>
      <c r="Q40" s="22">
        <v>9903555</v>
      </c>
      <c r="R40" s="22">
        <v>29784180</v>
      </c>
      <c r="S40" s="22">
        <v>0</v>
      </c>
      <c r="T40" s="22">
        <v>0</v>
      </c>
      <c r="U40" s="22">
        <v>0</v>
      </c>
      <c r="V40" s="22">
        <v>0</v>
      </c>
      <c r="W40" s="22">
        <v>82849588</v>
      </c>
      <c r="X40" s="22">
        <v>81000009</v>
      </c>
      <c r="Y40" s="22">
        <v>1849579</v>
      </c>
      <c r="Z40" s="23">
        <v>2.2834306104830184</v>
      </c>
      <c r="AA40" s="20">
        <v>108000000</v>
      </c>
    </row>
    <row r="41" spans="1:27" x14ac:dyDescent="0.25">
      <c r="A41" s="19" t="s">
        <v>67</v>
      </c>
      <c r="B41" s="15" t="s">
        <v>32</v>
      </c>
      <c r="C41" s="20">
        <v>-275238677</v>
      </c>
      <c r="D41" s="20">
        <v>0</v>
      </c>
      <c r="E41" s="21">
        <v>107507624</v>
      </c>
      <c r="F41" s="22">
        <v>107507624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80630721</v>
      </c>
      <c r="Y41" s="22">
        <v>-80630721</v>
      </c>
      <c r="Z41" s="23">
        <v>-100</v>
      </c>
      <c r="AA41" s="20">
        <v>107507624</v>
      </c>
    </row>
    <row r="42" spans="1:27" x14ac:dyDescent="0.25">
      <c r="A42" s="19" t="s">
        <v>68</v>
      </c>
      <c r="B42" s="15" t="s">
        <v>32</v>
      </c>
      <c r="C42" s="20">
        <v>408308321</v>
      </c>
      <c r="D42" s="20">
        <v>0</v>
      </c>
      <c r="E42" s="21">
        <v>171000000</v>
      </c>
      <c r="F42" s="22">
        <v>171000000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128250000</v>
      </c>
      <c r="Y42" s="22">
        <v>-128250000</v>
      </c>
      <c r="Z42" s="23">
        <v>-100</v>
      </c>
      <c r="AA42" s="20">
        <v>171000000</v>
      </c>
    </row>
    <row r="43" spans="1:27" x14ac:dyDescent="0.25">
      <c r="A43" s="19" t="s">
        <v>69</v>
      </c>
      <c r="B43" s="15" t="s">
        <v>32</v>
      </c>
      <c r="C43" s="20">
        <v>4544202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45771788</v>
      </c>
      <c r="D44" s="20">
        <v>0</v>
      </c>
      <c r="E44" s="21">
        <v>43001943</v>
      </c>
      <c r="F44" s="22">
        <v>58113943</v>
      </c>
      <c r="G44" s="22">
        <v>0</v>
      </c>
      <c r="H44" s="22">
        <v>4112120</v>
      </c>
      <c r="I44" s="22">
        <v>2647483</v>
      </c>
      <c r="J44" s="22">
        <v>6759603</v>
      </c>
      <c r="K44" s="22">
        <v>3498830</v>
      </c>
      <c r="L44" s="22">
        <v>2657877</v>
      </c>
      <c r="M44" s="22">
        <v>4962051</v>
      </c>
      <c r="N44" s="22">
        <v>11118758</v>
      </c>
      <c r="O44" s="22">
        <v>1946161</v>
      </c>
      <c r="P44" s="22">
        <v>2868610</v>
      </c>
      <c r="Q44" s="22">
        <v>6539418</v>
      </c>
      <c r="R44" s="22">
        <v>11354189</v>
      </c>
      <c r="S44" s="22">
        <v>0</v>
      </c>
      <c r="T44" s="22">
        <v>0</v>
      </c>
      <c r="U44" s="22">
        <v>0</v>
      </c>
      <c r="V44" s="22">
        <v>0</v>
      </c>
      <c r="W44" s="22">
        <v>29232550</v>
      </c>
      <c r="X44" s="22">
        <v>44985449</v>
      </c>
      <c r="Y44" s="22">
        <v>-15752899</v>
      </c>
      <c r="Z44" s="23">
        <v>-35.01776541121108</v>
      </c>
      <c r="AA44" s="20">
        <v>58113943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302878630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189740404</v>
      </c>
      <c r="D47" s="20">
        <v>0</v>
      </c>
      <c r="E47" s="21">
        <v>113315165</v>
      </c>
      <c r="F47" s="22">
        <v>116903165</v>
      </c>
      <c r="G47" s="22">
        <v>253808256</v>
      </c>
      <c r="H47" s="22">
        <v>6551244</v>
      </c>
      <c r="I47" s="22">
        <v>5494183</v>
      </c>
      <c r="J47" s="22">
        <v>265853683</v>
      </c>
      <c r="K47" s="22">
        <v>6152374</v>
      </c>
      <c r="L47" s="22">
        <v>6414170</v>
      </c>
      <c r="M47" s="22">
        <v>24699161</v>
      </c>
      <c r="N47" s="22">
        <v>37265705</v>
      </c>
      <c r="O47" s="22">
        <v>5437455</v>
      </c>
      <c r="P47" s="22">
        <v>7391660</v>
      </c>
      <c r="Q47" s="22">
        <v>7500315</v>
      </c>
      <c r="R47" s="22">
        <v>20329430</v>
      </c>
      <c r="S47" s="22">
        <v>0</v>
      </c>
      <c r="T47" s="22">
        <v>0</v>
      </c>
      <c r="U47" s="22">
        <v>0</v>
      </c>
      <c r="V47" s="22">
        <v>0</v>
      </c>
      <c r="W47" s="22">
        <v>323448818</v>
      </c>
      <c r="X47" s="22">
        <v>86421606</v>
      </c>
      <c r="Y47" s="22">
        <v>237027212</v>
      </c>
      <c r="Z47" s="23">
        <v>274.26846476331394</v>
      </c>
      <c r="AA47" s="20">
        <v>116903165</v>
      </c>
    </row>
    <row r="48" spans="1:27" x14ac:dyDescent="0.25">
      <c r="A48" s="19" t="s">
        <v>74</v>
      </c>
      <c r="B48" s="15" t="s">
        <v>32</v>
      </c>
      <c r="C48" s="20">
        <v>23519091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134620231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1113126363</v>
      </c>
      <c r="D50" s="29">
        <f t="shared" ref="D50:Y50" si="1">SUM(D37:D49)</f>
        <v>0</v>
      </c>
      <c r="E50" s="30">
        <f t="shared" si="1"/>
        <v>796033672</v>
      </c>
      <c r="F50" s="31">
        <f t="shared" si="1"/>
        <v>814733672</v>
      </c>
      <c r="G50" s="31">
        <f t="shared" si="1"/>
        <v>281768692</v>
      </c>
      <c r="H50" s="31">
        <f t="shared" si="1"/>
        <v>38019852</v>
      </c>
      <c r="I50" s="31">
        <f t="shared" si="1"/>
        <v>41945198</v>
      </c>
      <c r="J50" s="31">
        <f t="shared" si="1"/>
        <v>361733742</v>
      </c>
      <c r="K50" s="31">
        <f t="shared" si="1"/>
        <v>50184879</v>
      </c>
      <c r="L50" s="31">
        <f t="shared" si="1"/>
        <v>53787231</v>
      </c>
      <c r="M50" s="31">
        <f t="shared" si="1"/>
        <v>67212068</v>
      </c>
      <c r="N50" s="31">
        <f t="shared" si="1"/>
        <v>171184178</v>
      </c>
      <c r="O50" s="31">
        <f t="shared" si="1"/>
        <v>39929243</v>
      </c>
      <c r="P50" s="31">
        <f t="shared" si="1"/>
        <v>48102994</v>
      </c>
      <c r="Q50" s="31">
        <f t="shared" si="1"/>
        <v>50267651</v>
      </c>
      <c r="R50" s="31">
        <f t="shared" si="1"/>
        <v>138299888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671217808</v>
      </c>
      <c r="X50" s="31">
        <f t="shared" si="1"/>
        <v>611194823</v>
      </c>
      <c r="Y50" s="31">
        <f t="shared" si="1"/>
        <v>60022985</v>
      </c>
      <c r="Z50" s="32">
        <f>+IF(X50&lt;&gt;0,+(Y50/X50)*100,0)</f>
        <v>9.8205977441664292</v>
      </c>
      <c r="AA50" s="29">
        <f>SUM(AA37:AA49)</f>
        <v>814733672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-740163287</v>
      </c>
      <c r="D51" s="39">
        <f t="shared" si="2"/>
        <v>0</v>
      </c>
      <c r="E51" s="40">
        <f t="shared" si="2"/>
        <v>21693381</v>
      </c>
      <c r="F51" s="41">
        <f t="shared" si="2"/>
        <v>6893381</v>
      </c>
      <c r="G51" s="41">
        <f t="shared" si="2"/>
        <v>-270560602</v>
      </c>
      <c r="H51" s="41">
        <f t="shared" si="2"/>
        <v>-8000638</v>
      </c>
      <c r="I51" s="41">
        <f t="shared" si="2"/>
        <v>-13043204</v>
      </c>
      <c r="J51" s="41">
        <f t="shared" si="2"/>
        <v>-291604444</v>
      </c>
      <c r="K51" s="41">
        <f t="shared" si="2"/>
        <v>-21187628</v>
      </c>
      <c r="L51" s="41">
        <f t="shared" si="2"/>
        <v>-21875325</v>
      </c>
      <c r="M51" s="41">
        <f t="shared" si="2"/>
        <v>-35652978</v>
      </c>
      <c r="N51" s="41">
        <f t="shared" si="2"/>
        <v>-78715931</v>
      </c>
      <c r="O51" s="41">
        <f t="shared" si="2"/>
        <v>-5680179</v>
      </c>
      <c r="P51" s="41">
        <f t="shared" si="2"/>
        <v>-23215402</v>
      </c>
      <c r="Q51" s="41">
        <f t="shared" si="2"/>
        <v>-21862975</v>
      </c>
      <c r="R51" s="41">
        <f t="shared" si="2"/>
        <v>-50758556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-421078931</v>
      </c>
      <c r="X51" s="41">
        <f t="shared" si="2"/>
        <v>82859886</v>
      </c>
      <c r="Y51" s="41">
        <f t="shared" si="2"/>
        <v>-503938817</v>
      </c>
      <c r="Z51" s="42">
        <f>+IF(X51&lt;&gt;0,+(Y51/X51)*100,0)</f>
        <v>-608.18188550247339</v>
      </c>
      <c r="AA51" s="39">
        <f>+AA35-AA50</f>
        <v>6893381</v>
      </c>
    </row>
    <row r="52" spans="1:27" x14ac:dyDescent="0.25">
      <c r="A52" s="43" t="s">
        <v>78</v>
      </c>
      <c r="B52" s="15" t="s">
        <v>32</v>
      </c>
      <c r="C52" s="20">
        <v>1105959202</v>
      </c>
      <c r="D52" s="20">
        <v>0</v>
      </c>
      <c r="E52" s="21">
        <v>1099481000</v>
      </c>
      <c r="F52" s="22">
        <v>1134959798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1100840097</v>
      </c>
      <c r="Y52" s="22">
        <v>-1100840097</v>
      </c>
      <c r="Z52" s="23">
        <v>-100</v>
      </c>
      <c r="AA52" s="20">
        <v>1134959798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365795915</v>
      </c>
      <c r="D54" s="48">
        <f t="shared" si="3"/>
        <v>0</v>
      </c>
      <c r="E54" s="49">
        <f t="shared" si="3"/>
        <v>1121174381</v>
      </c>
      <c r="F54" s="50">
        <f t="shared" si="3"/>
        <v>1141853179</v>
      </c>
      <c r="G54" s="50">
        <f t="shared" si="3"/>
        <v>-270560602</v>
      </c>
      <c r="H54" s="50">
        <f t="shared" si="3"/>
        <v>-8000638</v>
      </c>
      <c r="I54" s="50">
        <f t="shared" si="3"/>
        <v>-13043204</v>
      </c>
      <c r="J54" s="50">
        <f t="shared" si="3"/>
        <v>-291604444</v>
      </c>
      <c r="K54" s="50">
        <f t="shared" si="3"/>
        <v>-21187628</v>
      </c>
      <c r="L54" s="50">
        <f t="shared" si="3"/>
        <v>-21875325</v>
      </c>
      <c r="M54" s="50">
        <f t="shared" si="3"/>
        <v>-35652978</v>
      </c>
      <c r="N54" s="50">
        <f t="shared" si="3"/>
        <v>-78715931</v>
      </c>
      <c r="O54" s="50">
        <f t="shared" si="3"/>
        <v>-5680179</v>
      </c>
      <c r="P54" s="50">
        <f t="shared" si="3"/>
        <v>-23215402</v>
      </c>
      <c r="Q54" s="50">
        <f t="shared" si="3"/>
        <v>-21862975</v>
      </c>
      <c r="R54" s="50">
        <f t="shared" si="3"/>
        <v>-50758556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-421078931</v>
      </c>
      <c r="X54" s="50">
        <f t="shared" si="3"/>
        <v>1183699983</v>
      </c>
      <c r="Y54" s="50">
        <f t="shared" si="3"/>
        <v>-1604778914</v>
      </c>
      <c r="Z54" s="51">
        <f>+IF(X54&lt;&gt;0,+(Y54/X54)*100,0)</f>
        <v>-135.5731128704426</v>
      </c>
      <c r="AA54" s="48">
        <f>SUM(AA51:AA53)</f>
        <v>1141853179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365795915</v>
      </c>
      <c r="D56" s="54">
        <f>+D54-D55</f>
        <v>0</v>
      </c>
      <c r="E56" s="55">
        <f t="shared" si="4"/>
        <v>1121174381</v>
      </c>
      <c r="F56" s="56">
        <f t="shared" si="4"/>
        <v>1141853179</v>
      </c>
      <c r="G56" s="56">
        <f t="shared" si="4"/>
        <v>-270560602</v>
      </c>
      <c r="H56" s="56">
        <f t="shared" si="4"/>
        <v>-8000638</v>
      </c>
      <c r="I56" s="56">
        <f t="shared" si="4"/>
        <v>-13043204</v>
      </c>
      <c r="J56" s="56">
        <f t="shared" si="4"/>
        <v>-291604444</v>
      </c>
      <c r="K56" s="56">
        <f t="shared" si="4"/>
        <v>-21187628</v>
      </c>
      <c r="L56" s="56">
        <f t="shared" si="4"/>
        <v>-21875325</v>
      </c>
      <c r="M56" s="56">
        <f t="shared" si="4"/>
        <v>-35652978</v>
      </c>
      <c r="N56" s="56">
        <f t="shared" si="4"/>
        <v>-78715931</v>
      </c>
      <c r="O56" s="56">
        <f t="shared" si="4"/>
        <v>-5680179</v>
      </c>
      <c r="P56" s="56">
        <f t="shared" si="4"/>
        <v>-23215402</v>
      </c>
      <c r="Q56" s="56">
        <f t="shared" si="4"/>
        <v>-21862975</v>
      </c>
      <c r="R56" s="56">
        <f t="shared" si="4"/>
        <v>-50758556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-421078931</v>
      </c>
      <c r="X56" s="56">
        <f t="shared" si="4"/>
        <v>1183699983</v>
      </c>
      <c r="Y56" s="56">
        <f t="shared" si="4"/>
        <v>-1604778914</v>
      </c>
      <c r="Z56" s="57">
        <f>+IF(X56&lt;&gt;0,+(Y56/X56)*100,0)</f>
        <v>-135.5731128704426</v>
      </c>
      <c r="AA56" s="54">
        <f>+AA54-AA55</f>
        <v>1141853179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365795915</v>
      </c>
      <c r="D59" s="48">
        <f>SUM(D56:D58)</f>
        <v>0</v>
      </c>
      <c r="E59" s="49">
        <f t="shared" si="5"/>
        <v>1121174381</v>
      </c>
      <c r="F59" s="50">
        <f t="shared" si="5"/>
        <v>1141853179</v>
      </c>
      <c r="G59" s="50">
        <f t="shared" si="5"/>
        <v>-270560602</v>
      </c>
      <c r="H59" s="50">
        <f t="shared" si="5"/>
        <v>-8000638</v>
      </c>
      <c r="I59" s="50">
        <f t="shared" si="5"/>
        <v>-13043204</v>
      </c>
      <c r="J59" s="50">
        <f t="shared" si="5"/>
        <v>-291604444</v>
      </c>
      <c r="K59" s="50">
        <f t="shared" si="5"/>
        <v>-21187628</v>
      </c>
      <c r="L59" s="50">
        <f t="shared" si="5"/>
        <v>-21875325</v>
      </c>
      <c r="M59" s="50">
        <f t="shared" si="5"/>
        <v>-35652978</v>
      </c>
      <c r="N59" s="50">
        <f t="shared" si="5"/>
        <v>-78715931</v>
      </c>
      <c r="O59" s="50">
        <f t="shared" si="5"/>
        <v>-5680179</v>
      </c>
      <c r="P59" s="50">
        <f t="shared" si="5"/>
        <v>-23215402</v>
      </c>
      <c r="Q59" s="50">
        <f t="shared" si="5"/>
        <v>-21862975</v>
      </c>
      <c r="R59" s="50">
        <f t="shared" si="5"/>
        <v>-50758556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-421078931</v>
      </c>
      <c r="X59" s="50">
        <f t="shared" si="5"/>
        <v>1183699983</v>
      </c>
      <c r="Y59" s="50">
        <f t="shared" si="5"/>
        <v>-1604778914</v>
      </c>
      <c r="Z59" s="51">
        <f>+IF(X59&lt;&gt;0,+(Y59/X59)*100,0)</f>
        <v>-135.5731128704426</v>
      </c>
      <c r="AA59" s="48">
        <f>SUM(AA56:AA58)</f>
        <v>1141853179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365795915</v>
      </c>
      <c r="D62" s="65">
        <f>SUM(D59:D61)</f>
        <v>0</v>
      </c>
      <c r="E62" s="66">
        <f t="shared" si="6"/>
        <v>1121174381</v>
      </c>
      <c r="F62" s="67">
        <f t="shared" si="6"/>
        <v>1141853179</v>
      </c>
      <c r="G62" s="67">
        <f t="shared" si="6"/>
        <v>-270560602</v>
      </c>
      <c r="H62" s="67">
        <f t="shared" si="6"/>
        <v>-8000638</v>
      </c>
      <c r="I62" s="67">
        <f t="shared" si="6"/>
        <v>-13043204</v>
      </c>
      <c r="J62" s="67">
        <f t="shared" si="6"/>
        <v>-291604444</v>
      </c>
      <c r="K62" s="67">
        <f t="shared" si="6"/>
        <v>-21187628</v>
      </c>
      <c r="L62" s="67">
        <f t="shared" si="6"/>
        <v>-21875325</v>
      </c>
      <c r="M62" s="67">
        <f t="shared" si="6"/>
        <v>-35652978</v>
      </c>
      <c r="N62" s="67">
        <f t="shared" si="6"/>
        <v>-78715931</v>
      </c>
      <c r="O62" s="67">
        <f t="shared" si="6"/>
        <v>-5680179</v>
      </c>
      <c r="P62" s="67">
        <f t="shared" si="6"/>
        <v>-23215402</v>
      </c>
      <c r="Q62" s="67">
        <f t="shared" si="6"/>
        <v>-21862975</v>
      </c>
      <c r="R62" s="67">
        <f t="shared" si="6"/>
        <v>-50758556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-421078931</v>
      </c>
      <c r="X62" s="67">
        <f t="shared" si="6"/>
        <v>1183699983</v>
      </c>
      <c r="Y62" s="67">
        <f t="shared" si="6"/>
        <v>-1604778914</v>
      </c>
      <c r="Z62" s="68">
        <f>+IF(X62&lt;&gt;0,+(Y62/X62)*100,0)</f>
        <v>-135.5731128704426</v>
      </c>
      <c r="AA62" s="65">
        <f>SUM(AA59:AA61)</f>
        <v>1141853179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299700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652000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488997</v>
      </c>
      <c r="Y44" s="22">
        <v>-488997</v>
      </c>
      <c r="Z44" s="23">
        <v>-100</v>
      </c>
      <c r="AA44" s="20">
        <v>652000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299700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652000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488997</v>
      </c>
      <c r="Y50" s="31">
        <f t="shared" si="1"/>
        <v>-488997</v>
      </c>
      <c r="Z50" s="32">
        <f>+IF(X50&lt;&gt;0,+(Y50/X50)*100,0)</f>
        <v>-100</v>
      </c>
      <c r="AA50" s="29">
        <f>SUM(AA37:AA49)</f>
        <v>652000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-299700</v>
      </c>
      <c r="D51" s="39">
        <f t="shared" si="2"/>
        <v>0</v>
      </c>
      <c r="E51" s="40">
        <f t="shared" si="2"/>
        <v>0</v>
      </c>
      <c r="F51" s="41">
        <f t="shared" si="2"/>
        <v>-652000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-488997</v>
      </c>
      <c r="Y51" s="41">
        <f t="shared" si="2"/>
        <v>488997</v>
      </c>
      <c r="Z51" s="42">
        <f>+IF(X51&lt;&gt;0,+(Y51/X51)*100,0)</f>
        <v>-100</v>
      </c>
      <c r="AA51" s="39">
        <f>+AA35-AA50</f>
        <v>-652000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-299700</v>
      </c>
      <c r="D54" s="48">
        <f t="shared" si="3"/>
        <v>0</v>
      </c>
      <c r="E54" s="49">
        <f t="shared" si="3"/>
        <v>0</v>
      </c>
      <c r="F54" s="50">
        <f t="shared" si="3"/>
        <v>-652000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-488997</v>
      </c>
      <c r="Y54" s="50">
        <f t="shared" si="3"/>
        <v>488997</v>
      </c>
      <c r="Z54" s="51">
        <f>+IF(X54&lt;&gt;0,+(Y54/X54)*100,0)</f>
        <v>-100</v>
      </c>
      <c r="AA54" s="48">
        <f>SUM(AA51:AA53)</f>
        <v>-652000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-299700</v>
      </c>
      <c r="D56" s="54">
        <f>+D54-D55</f>
        <v>0</v>
      </c>
      <c r="E56" s="55">
        <f t="shared" si="4"/>
        <v>0</v>
      </c>
      <c r="F56" s="56">
        <f t="shared" si="4"/>
        <v>-652000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-488997</v>
      </c>
      <c r="Y56" s="56">
        <f t="shared" si="4"/>
        <v>488997</v>
      </c>
      <c r="Z56" s="57">
        <f>+IF(X56&lt;&gt;0,+(Y56/X56)*100,0)</f>
        <v>-100</v>
      </c>
      <c r="AA56" s="54">
        <f>+AA54-AA55</f>
        <v>-652000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-299700</v>
      </c>
      <c r="D59" s="48">
        <f>SUM(D56:D58)</f>
        <v>0</v>
      </c>
      <c r="E59" s="49">
        <f t="shared" si="5"/>
        <v>0</v>
      </c>
      <c r="F59" s="50">
        <f t="shared" si="5"/>
        <v>-652000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-488997</v>
      </c>
      <c r="Y59" s="50">
        <f t="shared" si="5"/>
        <v>488997</v>
      </c>
      <c r="Z59" s="51">
        <f>+IF(X59&lt;&gt;0,+(Y59/X59)*100,0)</f>
        <v>-100</v>
      </c>
      <c r="AA59" s="48">
        <f>SUM(AA56:AA58)</f>
        <v>-652000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-299700</v>
      </c>
      <c r="D62" s="65">
        <f>SUM(D59:D61)</f>
        <v>0</v>
      </c>
      <c r="E62" s="66">
        <f t="shared" si="6"/>
        <v>0</v>
      </c>
      <c r="F62" s="67">
        <f t="shared" si="6"/>
        <v>-652000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-488997</v>
      </c>
      <c r="Y62" s="67">
        <f t="shared" si="6"/>
        <v>488997</v>
      </c>
      <c r="Z62" s="68">
        <f>+IF(X62&lt;&gt;0,+(Y62/X62)*100,0)</f>
        <v>-100</v>
      </c>
      <c r="AA62" s="65">
        <f>SUM(AA59:AA61)</f>
        <v>-652000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20064687</v>
      </c>
      <c r="D7" s="20">
        <v>0</v>
      </c>
      <c r="E7" s="21">
        <v>40292761</v>
      </c>
      <c r="F7" s="22">
        <v>34426522</v>
      </c>
      <c r="G7" s="22">
        <v>2775864</v>
      </c>
      <c r="H7" s="22">
        <v>3067986</v>
      </c>
      <c r="I7" s="22">
        <v>1942908</v>
      </c>
      <c r="J7" s="22">
        <v>7786758</v>
      </c>
      <c r="K7" s="22">
        <v>3194802</v>
      </c>
      <c r="L7" s="22">
        <v>3248833</v>
      </c>
      <c r="M7" s="22">
        <v>3201844</v>
      </c>
      <c r="N7" s="22">
        <v>9645479</v>
      </c>
      <c r="O7" s="22">
        <v>2684189</v>
      </c>
      <c r="P7" s="22">
        <v>3002372</v>
      </c>
      <c r="Q7" s="22">
        <v>4749947</v>
      </c>
      <c r="R7" s="22">
        <v>10436508</v>
      </c>
      <c r="S7" s="22">
        <v>0</v>
      </c>
      <c r="T7" s="22">
        <v>0</v>
      </c>
      <c r="U7" s="22">
        <v>0</v>
      </c>
      <c r="V7" s="22">
        <v>0</v>
      </c>
      <c r="W7" s="22">
        <v>27868745</v>
      </c>
      <c r="X7" s="22">
        <v>27873081</v>
      </c>
      <c r="Y7" s="22">
        <v>-4336</v>
      </c>
      <c r="Z7" s="23">
        <v>-1.5556227888836545E-2</v>
      </c>
      <c r="AA7" s="20">
        <v>34426522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3603000</v>
      </c>
      <c r="D28" s="20">
        <v>0</v>
      </c>
      <c r="E28" s="21">
        <v>3319000</v>
      </c>
      <c r="F28" s="22">
        <v>8611459</v>
      </c>
      <c r="G28" s="22">
        <v>0</v>
      </c>
      <c r="H28" s="22">
        <v>563169</v>
      </c>
      <c r="I28" s="22">
        <v>560975</v>
      </c>
      <c r="J28" s="22">
        <v>1124144</v>
      </c>
      <c r="K28" s="22">
        <v>556390</v>
      </c>
      <c r="L28" s="22">
        <v>537117</v>
      </c>
      <c r="M28" s="22">
        <v>527416</v>
      </c>
      <c r="N28" s="22">
        <v>1620923</v>
      </c>
      <c r="O28" s="22">
        <v>534959</v>
      </c>
      <c r="P28" s="22">
        <v>502802</v>
      </c>
      <c r="Q28" s="22">
        <v>-463829</v>
      </c>
      <c r="R28" s="22">
        <v>573932</v>
      </c>
      <c r="S28" s="22">
        <v>0</v>
      </c>
      <c r="T28" s="22">
        <v>0</v>
      </c>
      <c r="U28" s="22">
        <v>0</v>
      </c>
      <c r="V28" s="22">
        <v>0</v>
      </c>
      <c r="W28" s="22">
        <v>3318999</v>
      </c>
      <c r="X28" s="22">
        <v>4606231</v>
      </c>
      <c r="Y28" s="22">
        <v>-1287232</v>
      </c>
      <c r="Z28" s="23">
        <v>-27.945450412712692</v>
      </c>
      <c r="AA28" s="20">
        <v>8611459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23667687</v>
      </c>
      <c r="D35" s="29">
        <f t="shared" ref="D35:Y35" si="0">SUM(D6:D34)</f>
        <v>0</v>
      </c>
      <c r="E35" s="30">
        <f t="shared" si="0"/>
        <v>43611761</v>
      </c>
      <c r="F35" s="31">
        <f t="shared" si="0"/>
        <v>43037981</v>
      </c>
      <c r="G35" s="31">
        <f t="shared" si="0"/>
        <v>2775864</v>
      </c>
      <c r="H35" s="31">
        <f t="shared" si="0"/>
        <v>3631155</v>
      </c>
      <c r="I35" s="31">
        <f t="shared" si="0"/>
        <v>2503883</v>
      </c>
      <c r="J35" s="31">
        <f t="shared" si="0"/>
        <v>8910902</v>
      </c>
      <c r="K35" s="31">
        <f t="shared" si="0"/>
        <v>3751192</v>
      </c>
      <c r="L35" s="31">
        <f t="shared" si="0"/>
        <v>3785950</v>
      </c>
      <c r="M35" s="31">
        <f t="shared" si="0"/>
        <v>3729260</v>
      </c>
      <c r="N35" s="31">
        <f t="shared" si="0"/>
        <v>11266402</v>
      </c>
      <c r="O35" s="31">
        <f t="shared" si="0"/>
        <v>3219148</v>
      </c>
      <c r="P35" s="31">
        <f t="shared" si="0"/>
        <v>3505174</v>
      </c>
      <c r="Q35" s="31">
        <f t="shared" si="0"/>
        <v>4286118</v>
      </c>
      <c r="R35" s="31">
        <f t="shared" si="0"/>
        <v>11010440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31187744</v>
      </c>
      <c r="X35" s="31">
        <f t="shared" si="0"/>
        <v>32479312</v>
      </c>
      <c r="Y35" s="31">
        <f t="shared" si="0"/>
        <v>-1291568</v>
      </c>
      <c r="Z35" s="32">
        <f>+IF(X35&lt;&gt;0,+(Y35/X35)*100,0)</f>
        <v>-3.9765866961713972</v>
      </c>
      <c r="AA35" s="29">
        <f>SUM(AA6:AA34)</f>
        <v>43037981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90513367</v>
      </c>
      <c r="D37" s="20">
        <v>0</v>
      </c>
      <c r="E37" s="21">
        <v>101808963</v>
      </c>
      <c r="F37" s="22">
        <v>100771379</v>
      </c>
      <c r="G37" s="22">
        <v>8361641</v>
      </c>
      <c r="H37" s="22">
        <v>7932500</v>
      </c>
      <c r="I37" s="22">
        <v>7960715</v>
      </c>
      <c r="J37" s="22">
        <v>24254856</v>
      </c>
      <c r="K37" s="22">
        <v>8125165</v>
      </c>
      <c r="L37" s="22">
        <v>7889145</v>
      </c>
      <c r="M37" s="22">
        <v>8011413</v>
      </c>
      <c r="N37" s="22">
        <v>24025723</v>
      </c>
      <c r="O37" s="22">
        <v>8124233</v>
      </c>
      <c r="P37" s="22">
        <v>8291680</v>
      </c>
      <c r="Q37" s="22">
        <v>8195150</v>
      </c>
      <c r="R37" s="22">
        <v>24611063</v>
      </c>
      <c r="S37" s="22">
        <v>0</v>
      </c>
      <c r="T37" s="22">
        <v>0</v>
      </c>
      <c r="U37" s="22">
        <v>0</v>
      </c>
      <c r="V37" s="22">
        <v>0</v>
      </c>
      <c r="W37" s="22">
        <v>72891642</v>
      </c>
      <c r="X37" s="22">
        <v>75941708</v>
      </c>
      <c r="Y37" s="22">
        <v>-3050066</v>
      </c>
      <c r="Z37" s="23">
        <v>-4.0163252583152325</v>
      </c>
      <c r="AA37" s="20">
        <v>100771379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10043126</v>
      </c>
      <c r="D40" s="20">
        <v>0</v>
      </c>
      <c r="E40" s="21">
        <v>7600000</v>
      </c>
      <c r="F40" s="22">
        <v>12900000</v>
      </c>
      <c r="G40" s="22">
        <v>0</v>
      </c>
      <c r="H40" s="22">
        <v>54733</v>
      </c>
      <c r="I40" s="22">
        <v>1380610</v>
      </c>
      <c r="J40" s="22">
        <v>1435343</v>
      </c>
      <c r="K40" s="22">
        <v>1118400</v>
      </c>
      <c r="L40" s="22">
        <v>1000778</v>
      </c>
      <c r="M40" s="22">
        <v>68927</v>
      </c>
      <c r="N40" s="22">
        <v>2188105</v>
      </c>
      <c r="O40" s="22">
        <v>2417716</v>
      </c>
      <c r="P40" s="22">
        <v>84460</v>
      </c>
      <c r="Q40" s="22">
        <v>2422190</v>
      </c>
      <c r="R40" s="22">
        <v>4924366</v>
      </c>
      <c r="S40" s="22">
        <v>0</v>
      </c>
      <c r="T40" s="22">
        <v>0</v>
      </c>
      <c r="U40" s="22">
        <v>0</v>
      </c>
      <c r="V40" s="22">
        <v>0</v>
      </c>
      <c r="W40" s="22">
        <v>8547814</v>
      </c>
      <c r="X40" s="22">
        <v>7774997</v>
      </c>
      <c r="Y40" s="22">
        <v>772817</v>
      </c>
      <c r="Z40" s="23">
        <v>9.9397723240279063</v>
      </c>
      <c r="AA40" s="20">
        <v>12900000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15600000</v>
      </c>
      <c r="F41" s="22">
        <v>15600000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11700000</v>
      </c>
      <c r="Y41" s="22">
        <v>-11700000</v>
      </c>
      <c r="Z41" s="23">
        <v>-100</v>
      </c>
      <c r="AA41" s="20">
        <v>15600000</v>
      </c>
    </row>
    <row r="42" spans="1:27" x14ac:dyDescent="0.25">
      <c r="A42" s="19" t="s">
        <v>68</v>
      </c>
      <c r="B42" s="15" t="s">
        <v>32</v>
      </c>
      <c r="C42" s="20">
        <v>61945995</v>
      </c>
      <c r="D42" s="20">
        <v>0</v>
      </c>
      <c r="E42" s="21">
        <v>130258699</v>
      </c>
      <c r="F42" s="22">
        <v>66389402</v>
      </c>
      <c r="G42" s="22">
        <v>4964322</v>
      </c>
      <c r="H42" s="22">
        <v>4983632</v>
      </c>
      <c r="I42" s="22">
        <v>9779453</v>
      </c>
      <c r="J42" s="22">
        <v>19727407</v>
      </c>
      <c r="K42" s="22">
        <v>159932</v>
      </c>
      <c r="L42" s="22">
        <v>4872140</v>
      </c>
      <c r="M42" s="22">
        <v>5027402</v>
      </c>
      <c r="N42" s="22">
        <v>10059474</v>
      </c>
      <c r="O42" s="22">
        <v>5001477</v>
      </c>
      <c r="P42" s="22">
        <v>4517077</v>
      </c>
      <c r="Q42" s="22">
        <v>4991579</v>
      </c>
      <c r="R42" s="22">
        <v>14510133</v>
      </c>
      <c r="S42" s="22">
        <v>0</v>
      </c>
      <c r="T42" s="22">
        <v>0</v>
      </c>
      <c r="U42" s="22">
        <v>0</v>
      </c>
      <c r="V42" s="22">
        <v>0</v>
      </c>
      <c r="W42" s="22">
        <v>44297014</v>
      </c>
      <c r="X42" s="22">
        <v>72146299</v>
      </c>
      <c r="Y42" s="22">
        <v>-27849285</v>
      </c>
      <c r="Z42" s="23">
        <v>-38.601127689169473</v>
      </c>
      <c r="AA42" s="20">
        <v>66389402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104646206</v>
      </c>
      <c r="D44" s="20">
        <v>0</v>
      </c>
      <c r="E44" s="21">
        <v>103968000</v>
      </c>
      <c r="F44" s="22">
        <v>109263987</v>
      </c>
      <c r="G44" s="22">
        <v>5210196</v>
      </c>
      <c r="H44" s="22">
        <v>8048330</v>
      </c>
      <c r="I44" s="22">
        <v>13418823</v>
      </c>
      <c r="J44" s="22">
        <v>26677349</v>
      </c>
      <c r="K44" s="22">
        <v>3817611</v>
      </c>
      <c r="L44" s="22">
        <v>8591827</v>
      </c>
      <c r="M44" s="22">
        <v>7125375</v>
      </c>
      <c r="N44" s="22">
        <v>19534813</v>
      </c>
      <c r="O44" s="22">
        <v>12502843</v>
      </c>
      <c r="P44" s="22">
        <v>3800565</v>
      </c>
      <c r="Q44" s="22">
        <v>6895068</v>
      </c>
      <c r="R44" s="22">
        <v>23198476</v>
      </c>
      <c r="S44" s="22">
        <v>0</v>
      </c>
      <c r="T44" s="22">
        <v>0</v>
      </c>
      <c r="U44" s="22">
        <v>0</v>
      </c>
      <c r="V44" s="22">
        <v>0</v>
      </c>
      <c r="W44" s="22">
        <v>69410638</v>
      </c>
      <c r="X44" s="22">
        <v>79942244</v>
      </c>
      <c r="Y44" s="22">
        <v>-10531606</v>
      </c>
      <c r="Z44" s="23">
        <v>-13.174018482643547</v>
      </c>
      <c r="AA44" s="20">
        <v>109263987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25026822</v>
      </c>
      <c r="D47" s="20">
        <v>0</v>
      </c>
      <c r="E47" s="21">
        <v>41684622</v>
      </c>
      <c r="F47" s="22">
        <v>41690915</v>
      </c>
      <c r="G47" s="22">
        <v>459968</v>
      </c>
      <c r="H47" s="22">
        <v>3272180</v>
      </c>
      <c r="I47" s="22">
        <v>3815936</v>
      </c>
      <c r="J47" s="22">
        <v>7548084</v>
      </c>
      <c r="K47" s="22">
        <v>4965068</v>
      </c>
      <c r="L47" s="22">
        <v>3628213</v>
      </c>
      <c r="M47" s="22">
        <v>621560</v>
      </c>
      <c r="N47" s="22">
        <v>9214841</v>
      </c>
      <c r="O47" s="22">
        <v>4429115</v>
      </c>
      <c r="P47" s="22">
        <v>4687219</v>
      </c>
      <c r="Q47" s="22">
        <v>2477184</v>
      </c>
      <c r="R47" s="22">
        <v>11593518</v>
      </c>
      <c r="S47" s="22">
        <v>0</v>
      </c>
      <c r="T47" s="22">
        <v>0</v>
      </c>
      <c r="U47" s="22">
        <v>0</v>
      </c>
      <c r="V47" s="22">
        <v>0</v>
      </c>
      <c r="W47" s="22">
        <v>28356443</v>
      </c>
      <c r="X47" s="22">
        <v>31126649</v>
      </c>
      <c r="Y47" s="22">
        <v>-2770206</v>
      </c>
      <c r="Z47" s="23">
        <v>-8.8997887308717374</v>
      </c>
      <c r="AA47" s="20">
        <v>41690915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292175516</v>
      </c>
      <c r="D50" s="29">
        <f t="shared" ref="D50:Y50" si="1">SUM(D37:D49)</f>
        <v>0</v>
      </c>
      <c r="E50" s="30">
        <f t="shared" si="1"/>
        <v>400920284</v>
      </c>
      <c r="F50" s="31">
        <f t="shared" si="1"/>
        <v>346615683</v>
      </c>
      <c r="G50" s="31">
        <f t="shared" si="1"/>
        <v>18996127</v>
      </c>
      <c r="H50" s="31">
        <f t="shared" si="1"/>
        <v>24291375</v>
      </c>
      <c r="I50" s="31">
        <f t="shared" si="1"/>
        <v>36355537</v>
      </c>
      <c r="J50" s="31">
        <f t="shared" si="1"/>
        <v>79643039</v>
      </c>
      <c r="K50" s="31">
        <f t="shared" si="1"/>
        <v>18186176</v>
      </c>
      <c r="L50" s="31">
        <f t="shared" si="1"/>
        <v>25982103</v>
      </c>
      <c r="M50" s="31">
        <f t="shared" si="1"/>
        <v>20854677</v>
      </c>
      <c r="N50" s="31">
        <f t="shared" si="1"/>
        <v>65022956</v>
      </c>
      <c r="O50" s="31">
        <f t="shared" si="1"/>
        <v>32475384</v>
      </c>
      <c r="P50" s="31">
        <f t="shared" si="1"/>
        <v>21381001</v>
      </c>
      <c r="Q50" s="31">
        <f t="shared" si="1"/>
        <v>24981171</v>
      </c>
      <c r="R50" s="31">
        <f t="shared" si="1"/>
        <v>78837556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223503551</v>
      </c>
      <c r="X50" s="31">
        <f t="shared" si="1"/>
        <v>278631897</v>
      </c>
      <c r="Y50" s="31">
        <f t="shared" si="1"/>
        <v>-55128346</v>
      </c>
      <c r="Z50" s="32">
        <f>+IF(X50&lt;&gt;0,+(Y50/X50)*100,0)</f>
        <v>-19.785367932947032</v>
      </c>
      <c r="AA50" s="29">
        <f>SUM(AA37:AA49)</f>
        <v>346615683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-268507829</v>
      </c>
      <c r="D51" s="39">
        <f t="shared" si="2"/>
        <v>0</v>
      </c>
      <c r="E51" s="40">
        <f t="shared" si="2"/>
        <v>-357308523</v>
      </c>
      <c r="F51" s="41">
        <f t="shared" si="2"/>
        <v>-303577702</v>
      </c>
      <c r="G51" s="41">
        <f t="shared" si="2"/>
        <v>-16220263</v>
      </c>
      <c r="H51" s="41">
        <f t="shared" si="2"/>
        <v>-20660220</v>
      </c>
      <c r="I51" s="41">
        <f t="shared" si="2"/>
        <v>-33851654</v>
      </c>
      <c r="J51" s="41">
        <f t="shared" si="2"/>
        <v>-70732137</v>
      </c>
      <c r="K51" s="41">
        <f t="shared" si="2"/>
        <v>-14434984</v>
      </c>
      <c r="L51" s="41">
        <f t="shared" si="2"/>
        <v>-22196153</v>
      </c>
      <c r="M51" s="41">
        <f t="shared" si="2"/>
        <v>-17125417</v>
      </c>
      <c r="N51" s="41">
        <f t="shared" si="2"/>
        <v>-53756554</v>
      </c>
      <c r="O51" s="41">
        <f t="shared" si="2"/>
        <v>-29256236</v>
      </c>
      <c r="P51" s="41">
        <f t="shared" si="2"/>
        <v>-17875827</v>
      </c>
      <c r="Q51" s="41">
        <f t="shared" si="2"/>
        <v>-20695053</v>
      </c>
      <c r="R51" s="41">
        <f t="shared" si="2"/>
        <v>-67827116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-192315807</v>
      </c>
      <c r="X51" s="41">
        <f t="shared" si="2"/>
        <v>-246152585</v>
      </c>
      <c r="Y51" s="41">
        <f t="shared" si="2"/>
        <v>53836778</v>
      </c>
      <c r="Z51" s="42">
        <f>+IF(X51&lt;&gt;0,+(Y51/X51)*100,0)</f>
        <v>-21.871303118754572</v>
      </c>
      <c r="AA51" s="39">
        <f>+AA35-AA50</f>
        <v>-303577702</v>
      </c>
    </row>
    <row r="52" spans="1:27" x14ac:dyDescent="0.25">
      <c r="A52" s="43" t="s">
        <v>78</v>
      </c>
      <c r="B52" s="15" t="s">
        <v>32</v>
      </c>
      <c r="C52" s="20">
        <v>81240000</v>
      </c>
      <c r="D52" s="20">
        <v>0</v>
      </c>
      <c r="E52" s="21">
        <v>90000000</v>
      </c>
      <c r="F52" s="22">
        <v>84707541</v>
      </c>
      <c r="G52" s="22">
        <v>0</v>
      </c>
      <c r="H52" s="22">
        <v>5273441</v>
      </c>
      <c r="I52" s="22">
        <v>3297546</v>
      </c>
      <c r="J52" s="22">
        <v>8570987</v>
      </c>
      <c r="K52" s="22">
        <v>13706183</v>
      </c>
      <c r="L52" s="22">
        <v>0</v>
      </c>
      <c r="M52" s="22">
        <v>79063</v>
      </c>
      <c r="N52" s="22">
        <v>13785246</v>
      </c>
      <c r="O52" s="22">
        <v>5651106</v>
      </c>
      <c r="P52" s="22">
        <v>17917551</v>
      </c>
      <c r="Q52" s="22">
        <v>1269925</v>
      </c>
      <c r="R52" s="22">
        <v>24838582</v>
      </c>
      <c r="S52" s="22">
        <v>0</v>
      </c>
      <c r="T52" s="22">
        <v>0</v>
      </c>
      <c r="U52" s="22">
        <v>0</v>
      </c>
      <c r="V52" s="22">
        <v>0</v>
      </c>
      <c r="W52" s="22">
        <v>47194815</v>
      </c>
      <c r="X52" s="22">
        <v>65383016</v>
      </c>
      <c r="Y52" s="22">
        <v>-18188201</v>
      </c>
      <c r="Z52" s="23">
        <v>-27.817929047506773</v>
      </c>
      <c r="AA52" s="20">
        <v>84707541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-187267829</v>
      </c>
      <c r="D54" s="48">
        <f t="shared" si="3"/>
        <v>0</v>
      </c>
      <c r="E54" s="49">
        <f t="shared" si="3"/>
        <v>-267308523</v>
      </c>
      <c r="F54" s="50">
        <f t="shared" si="3"/>
        <v>-218870161</v>
      </c>
      <c r="G54" s="50">
        <f t="shared" si="3"/>
        <v>-16220263</v>
      </c>
      <c r="H54" s="50">
        <f t="shared" si="3"/>
        <v>-15386779</v>
      </c>
      <c r="I54" s="50">
        <f t="shared" si="3"/>
        <v>-30554108</v>
      </c>
      <c r="J54" s="50">
        <f t="shared" si="3"/>
        <v>-62161150</v>
      </c>
      <c r="K54" s="50">
        <f t="shared" si="3"/>
        <v>-728801</v>
      </c>
      <c r="L54" s="50">
        <f t="shared" si="3"/>
        <v>-22196153</v>
      </c>
      <c r="M54" s="50">
        <f t="shared" si="3"/>
        <v>-17046354</v>
      </c>
      <c r="N54" s="50">
        <f t="shared" si="3"/>
        <v>-39971308</v>
      </c>
      <c r="O54" s="50">
        <f t="shared" si="3"/>
        <v>-23605130</v>
      </c>
      <c r="P54" s="50">
        <f t="shared" si="3"/>
        <v>41724</v>
      </c>
      <c r="Q54" s="50">
        <f t="shared" si="3"/>
        <v>-19425128</v>
      </c>
      <c r="R54" s="50">
        <f t="shared" si="3"/>
        <v>-42988534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-145120992</v>
      </c>
      <c r="X54" s="50">
        <f t="shared" si="3"/>
        <v>-180769569</v>
      </c>
      <c r="Y54" s="50">
        <f t="shared" si="3"/>
        <v>35648577</v>
      </c>
      <c r="Z54" s="51">
        <f>+IF(X54&lt;&gt;0,+(Y54/X54)*100,0)</f>
        <v>-19.720452506029929</v>
      </c>
      <c r="AA54" s="48">
        <f>SUM(AA51:AA53)</f>
        <v>-218870161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-187267829</v>
      </c>
      <c r="D56" s="54">
        <f>+D54-D55</f>
        <v>0</v>
      </c>
      <c r="E56" s="55">
        <f t="shared" si="4"/>
        <v>-267308523</v>
      </c>
      <c r="F56" s="56">
        <f t="shared" si="4"/>
        <v>-218870161</v>
      </c>
      <c r="G56" s="56">
        <f t="shared" si="4"/>
        <v>-16220263</v>
      </c>
      <c r="H56" s="56">
        <f t="shared" si="4"/>
        <v>-15386779</v>
      </c>
      <c r="I56" s="56">
        <f t="shared" si="4"/>
        <v>-30554108</v>
      </c>
      <c r="J56" s="56">
        <f t="shared" si="4"/>
        <v>-62161150</v>
      </c>
      <c r="K56" s="56">
        <f t="shared" si="4"/>
        <v>-728801</v>
      </c>
      <c r="L56" s="56">
        <f t="shared" si="4"/>
        <v>-22196153</v>
      </c>
      <c r="M56" s="56">
        <f t="shared" si="4"/>
        <v>-17046354</v>
      </c>
      <c r="N56" s="56">
        <f t="shared" si="4"/>
        <v>-39971308</v>
      </c>
      <c r="O56" s="56">
        <f t="shared" si="4"/>
        <v>-23605130</v>
      </c>
      <c r="P56" s="56">
        <f t="shared" si="4"/>
        <v>41724</v>
      </c>
      <c r="Q56" s="56">
        <f t="shared" si="4"/>
        <v>-19425128</v>
      </c>
      <c r="R56" s="56">
        <f t="shared" si="4"/>
        <v>-42988534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-145120992</v>
      </c>
      <c r="X56" s="56">
        <f t="shared" si="4"/>
        <v>-180769569</v>
      </c>
      <c r="Y56" s="56">
        <f t="shared" si="4"/>
        <v>35648577</v>
      </c>
      <c r="Z56" s="57">
        <f>+IF(X56&lt;&gt;0,+(Y56/X56)*100,0)</f>
        <v>-19.720452506029929</v>
      </c>
      <c r="AA56" s="54">
        <f>+AA54-AA55</f>
        <v>-218870161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-187267829</v>
      </c>
      <c r="D59" s="48">
        <f>SUM(D56:D58)</f>
        <v>0</v>
      </c>
      <c r="E59" s="49">
        <f t="shared" si="5"/>
        <v>-267308523</v>
      </c>
      <c r="F59" s="50">
        <f t="shared" si="5"/>
        <v>-218870161</v>
      </c>
      <c r="G59" s="50">
        <f t="shared" si="5"/>
        <v>-16220263</v>
      </c>
      <c r="H59" s="50">
        <f t="shared" si="5"/>
        <v>-15386779</v>
      </c>
      <c r="I59" s="50">
        <f t="shared" si="5"/>
        <v>-30554108</v>
      </c>
      <c r="J59" s="50">
        <f t="shared" si="5"/>
        <v>-62161150</v>
      </c>
      <c r="K59" s="50">
        <f t="shared" si="5"/>
        <v>-728801</v>
      </c>
      <c r="L59" s="50">
        <f t="shared" si="5"/>
        <v>-22196153</v>
      </c>
      <c r="M59" s="50">
        <f t="shared" si="5"/>
        <v>-17046354</v>
      </c>
      <c r="N59" s="50">
        <f t="shared" si="5"/>
        <v>-39971308</v>
      </c>
      <c r="O59" s="50">
        <f t="shared" si="5"/>
        <v>-23605130</v>
      </c>
      <c r="P59" s="50">
        <f t="shared" si="5"/>
        <v>41724</v>
      </c>
      <c r="Q59" s="50">
        <f t="shared" si="5"/>
        <v>-19425128</v>
      </c>
      <c r="R59" s="50">
        <f t="shared" si="5"/>
        <v>-42988534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-145120992</v>
      </c>
      <c r="X59" s="50">
        <f t="shared" si="5"/>
        <v>-180769569</v>
      </c>
      <c r="Y59" s="50">
        <f t="shared" si="5"/>
        <v>35648577</v>
      </c>
      <c r="Z59" s="51">
        <f>+IF(X59&lt;&gt;0,+(Y59/X59)*100,0)</f>
        <v>-19.720452506029929</v>
      </c>
      <c r="AA59" s="48">
        <f>SUM(AA56:AA58)</f>
        <v>-218870161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-187267829</v>
      </c>
      <c r="D62" s="65">
        <f>SUM(D59:D61)</f>
        <v>0</v>
      </c>
      <c r="E62" s="66">
        <f t="shared" si="6"/>
        <v>-267308523</v>
      </c>
      <c r="F62" s="67">
        <f t="shared" si="6"/>
        <v>-218870161</v>
      </c>
      <c r="G62" s="67">
        <f t="shared" si="6"/>
        <v>-16220263</v>
      </c>
      <c r="H62" s="67">
        <f t="shared" si="6"/>
        <v>-15386779</v>
      </c>
      <c r="I62" s="67">
        <f t="shared" si="6"/>
        <v>-30554108</v>
      </c>
      <c r="J62" s="67">
        <f t="shared" si="6"/>
        <v>-62161150</v>
      </c>
      <c r="K62" s="67">
        <f t="shared" si="6"/>
        <v>-728801</v>
      </c>
      <c r="L62" s="67">
        <f t="shared" si="6"/>
        <v>-22196153</v>
      </c>
      <c r="M62" s="67">
        <f t="shared" si="6"/>
        <v>-17046354</v>
      </c>
      <c r="N62" s="67">
        <f t="shared" si="6"/>
        <v>-39971308</v>
      </c>
      <c r="O62" s="67">
        <f t="shared" si="6"/>
        <v>-23605130</v>
      </c>
      <c r="P62" s="67">
        <f t="shared" si="6"/>
        <v>41724</v>
      </c>
      <c r="Q62" s="67">
        <f t="shared" si="6"/>
        <v>-19425128</v>
      </c>
      <c r="R62" s="67">
        <f t="shared" si="6"/>
        <v>-42988534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-145120992</v>
      </c>
      <c r="X62" s="67">
        <f t="shared" si="6"/>
        <v>-180769569</v>
      </c>
      <c r="Y62" s="67">
        <f t="shared" si="6"/>
        <v>35648577</v>
      </c>
      <c r="Z62" s="68">
        <f>+IF(X62&lt;&gt;0,+(Y62/X62)*100,0)</f>
        <v>-19.720452506029929</v>
      </c>
      <c r="AA62" s="65">
        <f>SUM(AA59:AA61)</f>
        <v>-218870161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>
        <v>0</v>
      </c>
      <c r="E6" s="21">
        <v>0</v>
      </c>
      <c r="F6" s="22">
        <v>0</v>
      </c>
      <c r="G6" s="22">
        <v>23096</v>
      </c>
      <c r="H6" s="22">
        <v>51937</v>
      </c>
      <c r="I6" s="22">
        <v>44397</v>
      </c>
      <c r="J6" s="22">
        <v>119430</v>
      </c>
      <c r="K6" s="22">
        <v>52708</v>
      </c>
      <c r="L6" s="22">
        <v>39164</v>
      </c>
      <c r="M6" s="22">
        <v>14154</v>
      </c>
      <c r="N6" s="22">
        <v>106026</v>
      </c>
      <c r="O6" s="22">
        <v>8424</v>
      </c>
      <c r="P6" s="22">
        <v>10079</v>
      </c>
      <c r="Q6" s="22">
        <v>42501</v>
      </c>
      <c r="R6" s="22">
        <v>61004</v>
      </c>
      <c r="S6" s="22">
        <v>0</v>
      </c>
      <c r="T6" s="22">
        <v>0</v>
      </c>
      <c r="U6" s="22">
        <v>0</v>
      </c>
      <c r="V6" s="22">
        <v>0</v>
      </c>
      <c r="W6" s="22">
        <v>286460</v>
      </c>
      <c r="X6" s="22">
        <v>0</v>
      </c>
      <c r="Y6" s="22">
        <v>286460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5242114075</v>
      </c>
      <c r="D7" s="20">
        <v>0</v>
      </c>
      <c r="E7" s="21">
        <v>6054398348</v>
      </c>
      <c r="F7" s="22">
        <v>5769786142</v>
      </c>
      <c r="G7" s="22">
        <v>541792689</v>
      </c>
      <c r="H7" s="22">
        <v>209069010</v>
      </c>
      <c r="I7" s="22">
        <v>389119124</v>
      </c>
      <c r="J7" s="22">
        <v>1139980823</v>
      </c>
      <c r="K7" s="22">
        <v>210791930</v>
      </c>
      <c r="L7" s="22">
        <v>283192608</v>
      </c>
      <c r="M7" s="22">
        <v>237593235</v>
      </c>
      <c r="N7" s="22">
        <v>731577773</v>
      </c>
      <c r="O7" s="22">
        <v>232820863</v>
      </c>
      <c r="P7" s="22">
        <v>181046517</v>
      </c>
      <c r="Q7" s="22">
        <v>323368687</v>
      </c>
      <c r="R7" s="22">
        <v>737236067</v>
      </c>
      <c r="S7" s="22">
        <v>0</v>
      </c>
      <c r="T7" s="22">
        <v>0</v>
      </c>
      <c r="U7" s="22">
        <v>0</v>
      </c>
      <c r="V7" s="22">
        <v>0</v>
      </c>
      <c r="W7" s="22">
        <v>2608794663</v>
      </c>
      <c r="X7" s="22">
        <v>4244525681</v>
      </c>
      <c r="Y7" s="22">
        <v>-1635731018</v>
      </c>
      <c r="Z7" s="23">
        <v>-38.537427758350276</v>
      </c>
      <c r="AA7" s="20">
        <v>5769786142</v>
      </c>
    </row>
    <row r="8" spans="1:27" x14ac:dyDescent="0.25">
      <c r="A8" s="19" t="s">
        <v>36</v>
      </c>
      <c r="B8" s="15" t="s">
        <v>32</v>
      </c>
      <c r="C8" s="20">
        <v>76455288</v>
      </c>
      <c r="D8" s="20">
        <v>0</v>
      </c>
      <c r="E8" s="21">
        <v>142875651</v>
      </c>
      <c r="F8" s="22">
        <v>142875651</v>
      </c>
      <c r="G8" s="22">
        <v>21396935</v>
      </c>
      <c r="H8" s="22">
        <v>21407564</v>
      </c>
      <c r="I8" s="22">
        <v>21402804</v>
      </c>
      <c r="J8" s="22">
        <v>64207303</v>
      </c>
      <c r="K8" s="22">
        <v>21455908</v>
      </c>
      <c r="L8" s="22">
        <v>21461020</v>
      </c>
      <c r="M8" s="22">
        <v>21475306</v>
      </c>
      <c r="N8" s="22">
        <v>64392234</v>
      </c>
      <c r="O8" s="22">
        <v>36469484</v>
      </c>
      <c r="P8" s="22">
        <v>21172245</v>
      </c>
      <c r="Q8" s="22">
        <v>21415893</v>
      </c>
      <c r="R8" s="22">
        <v>79057622</v>
      </c>
      <c r="S8" s="22">
        <v>0</v>
      </c>
      <c r="T8" s="22">
        <v>0</v>
      </c>
      <c r="U8" s="22">
        <v>0</v>
      </c>
      <c r="V8" s="22">
        <v>0</v>
      </c>
      <c r="W8" s="22">
        <v>207657159</v>
      </c>
      <c r="X8" s="22">
        <v>106052951</v>
      </c>
      <c r="Y8" s="22">
        <v>101604208</v>
      </c>
      <c r="Z8" s="23">
        <v>95.805168118329874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219194</v>
      </c>
      <c r="D10" s="20">
        <v>0</v>
      </c>
      <c r="E10" s="21">
        <v>0</v>
      </c>
      <c r="F10" s="22">
        <v>3170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2376</v>
      </c>
      <c r="Y10" s="22">
        <v>-2376</v>
      </c>
      <c r="Z10" s="23">
        <v>-100</v>
      </c>
      <c r="AA10" s="20">
        <v>3170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1229163606</v>
      </c>
      <c r="D13" s="20">
        <v>0</v>
      </c>
      <c r="E13" s="21">
        <v>967456851</v>
      </c>
      <c r="F13" s="22">
        <v>1127400190</v>
      </c>
      <c r="G13" s="22">
        <v>26761638</v>
      </c>
      <c r="H13" s="22">
        <v>27652000</v>
      </c>
      <c r="I13" s="22">
        <v>28684669</v>
      </c>
      <c r="J13" s="22">
        <v>83098307</v>
      </c>
      <c r="K13" s="22">
        <v>28233889</v>
      </c>
      <c r="L13" s="22">
        <v>29374546</v>
      </c>
      <c r="M13" s="22">
        <v>33912467</v>
      </c>
      <c r="N13" s="22">
        <v>91520902</v>
      </c>
      <c r="O13" s="22">
        <v>34361855</v>
      </c>
      <c r="P13" s="22">
        <v>32721822</v>
      </c>
      <c r="Q13" s="22">
        <v>33419110</v>
      </c>
      <c r="R13" s="22">
        <v>100502787</v>
      </c>
      <c r="S13" s="22">
        <v>0</v>
      </c>
      <c r="T13" s="22">
        <v>0</v>
      </c>
      <c r="U13" s="22">
        <v>0</v>
      </c>
      <c r="V13" s="22">
        <v>0</v>
      </c>
      <c r="W13" s="22">
        <v>275121996</v>
      </c>
      <c r="X13" s="22">
        <v>845550138</v>
      </c>
      <c r="Y13" s="22">
        <v>-570428142</v>
      </c>
      <c r="Z13" s="23">
        <v>-67.462367559805188</v>
      </c>
      <c r="AA13" s="20">
        <v>1127400190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17823652</v>
      </c>
      <c r="F14" s="22">
        <v>26623652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16887738</v>
      </c>
      <c r="Y14" s="22">
        <v>-16887738</v>
      </c>
      <c r="Z14" s="23">
        <v>-100</v>
      </c>
      <c r="AA14" s="20">
        <v>26623652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912477</v>
      </c>
      <c r="D17" s="20">
        <v>0</v>
      </c>
      <c r="E17" s="21">
        <v>963255</v>
      </c>
      <c r="F17" s="22">
        <v>963255</v>
      </c>
      <c r="G17" s="22">
        <v>80606</v>
      </c>
      <c r="H17" s="22">
        <v>0</v>
      </c>
      <c r="I17" s="22">
        <v>78862</v>
      </c>
      <c r="J17" s="22">
        <v>159468</v>
      </c>
      <c r="K17" s="22">
        <v>16735</v>
      </c>
      <c r="L17" s="22">
        <v>0</v>
      </c>
      <c r="M17" s="22">
        <v>974</v>
      </c>
      <c r="N17" s="22">
        <v>17709</v>
      </c>
      <c r="O17" s="22">
        <v>1744</v>
      </c>
      <c r="P17" s="22">
        <v>0</v>
      </c>
      <c r="Q17" s="22">
        <v>0</v>
      </c>
      <c r="R17" s="22">
        <v>1744</v>
      </c>
      <c r="S17" s="22">
        <v>0</v>
      </c>
      <c r="T17" s="22">
        <v>0</v>
      </c>
      <c r="U17" s="22">
        <v>0</v>
      </c>
      <c r="V17" s="22">
        <v>0</v>
      </c>
      <c r="W17" s="22">
        <v>178921</v>
      </c>
      <c r="X17" s="22">
        <v>694321</v>
      </c>
      <c r="Y17" s="22">
        <v>-515400</v>
      </c>
      <c r="Z17" s="23">
        <v>-74.23079526616651</v>
      </c>
      <c r="AA17" s="20">
        <v>963255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1638179</v>
      </c>
      <c r="D21" s="20">
        <v>0</v>
      </c>
      <c r="E21" s="21">
        <v>0</v>
      </c>
      <c r="F21" s="22">
        <v>681265</v>
      </c>
      <c r="G21" s="22">
        <v>31277</v>
      </c>
      <c r="H21" s="22">
        <v>0</v>
      </c>
      <c r="I21" s="22">
        <v>0</v>
      </c>
      <c r="J21" s="22">
        <v>31277</v>
      </c>
      <c r="K21" s="22">
        <v>0</v>
      </c>
      <c r="L21" s="22">
        <v>0</v>
      </c>
      <c r="M21" s="22">
        <v>245980</v>
      </c>
      <c r="N21" s="22">
        <v>245980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277257</v>
      </c>
      <c r="X21" s="22">
        <v>510948</v>
      </c>
      <c r="Y21" s="22">
        <v>-233691</v>
      </c>
      <c r="Z21" s="23">
        <v>-45.736748162239607</v>
      </c>
      <c r="AA21" s="20">
        <v>681265</v>
      </c>
    </row>
    <row r="22" spans="1:27" x14ac:dyDescent="0.25">
      <c r="A22" s="19" t="s">
        <v>50</v>
      </c>
      <c r="B22" s="15" t="s">
        <v>32</v>
      </c>
      <c r="C22" s="20">
        <v>-2340085</v>
      </c>
      <c r="D22" s="20">
        <v>0</v>
      </c>
      <c r="E22" s="21">
        <v>1676234</v>
      </c>
      <c r="F22" s="22">
        <v>1685344</v>
      </c>
      <c r="G22" s="22">
        <v>10042</v>
      </c>
      <c r="H22" s="22">
        <v>-9553</v>
      </c>
      <c r="I22" s="22">
        <v>3815</v>
      </c>
      <c r="J22" s="22">
        <v>4304</v>
      </c>
      <c r="K22" s="22">
        <v>3715</v>
      </c>
      <c r="L22" s="22">
        <v>6231</v>
      </c>
      <c r="M22" s="22">
        <v>4976</v>
      </c>
      <c r="N22" s="22">
        <v>14922</v>
      </c>
      <c r="O22" s="22">
        <v>1393</v>
      </c>
      <c r="P22" s="22">
        <v>2941</v>
      </c>
      <c r="Q22" s="22">
        <v>5263</v>
      </c>
      <c r="R22" s="22">
        <v>9597</v>
      </c>
      <c r="S22" s="22">
        <v>0</v>
      </c>
      <c r="T22" s="22">
        <v>0</v>
      </c>
      <c r="U22" s="22">
        <v>0</v>
      </c>
      <c r="V22" s="22">
        <v>0</v>
      </c>
      <c r="W22" s="22">
        <v>28823</v>
      </c>
      <c r="X22" s="22">
        <v>1192383</v>
      </c>
      <c r="Y22" s="22">
        <v>-1163560</v>
      </c>
      <c r="Z22" s="18">
        <v>-97.582739774049116</v>
      </c>
      <c r="AA22" s="20">
        <v>1685344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4193517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451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1219449668</v>
      </c>
      <c r="D28" s="20">
        <v>0</v>
      </c>
      <c r="E28" s="21">
        <v>1645464354</v>
      </c>
      <c r="F28" s="22">
        <v>1631119602</v>
      </c>
      <c r="G28" s="22">
        <v>708584465</v>
      </c>
      <c r="H28" s="22">
        <v>15729679</v>
      </c>
      <c r="I28" s="22">
        <v>944198</v>
      </c>
      <c r="J28" s="22">
        <v>725258342</v>
      </c>
      <c r="K28" s="22">
        <v>1098420</v>
      </c>
      <c r="L28" s="22">
        <v>5698645</v>
      </c>
      <c r="M28" s="22">
        <v>515256495</v>
      </c>
      <c r="N28" s="22">
        <v>522053560</v>
      </c>
      <c r="O28" s="22">
        <v>1625016</v>
      </c>
      <c r="P28" s="22">
        <v>9495166</v>
      </c>
      <c r="Q28" s="22">
        <v>382658132</v>
      </c>
      <c r="R28" s="22">
        <v>393778314</v>
      </c>
      <c r="S28" s="22">
        <v>0</v>
      </c>
      <c r="T28" s="22">
        <v>0</v>
      </c>
      <c r="U28" s="22">
        <v>0</v>
      </c>
      <c r="V28" s="22">
        <v>0</v>
      </c>
      <c r="W28" s="22">
        <v>1641090216</v>
      </c>
      <c r="X28" s="22">
        <v>1309806234</v>
      </c>
      <c r="Y28" s="22">
        <v>331283982</v>
      </c>
      <c r="Z28" s="23">
        <v>25.292594690765537</v>
      </c>
      <c r="AA28" s="20">
        <v>1631119602</v>
      </c>
    </row>
    <row r="29" spans="1:27" x14ac:dyDescent="0.25">
      <c r="A29" s="19" t="s">
        <v>56</v>
      </c>
      <c r="B29" s="15" t="s">
        <v>32</v>
      </c>
      <c r="C29" s="20">
        <v>2832329</v>
      </c>
      <c r="D29" s="20">
        <v>0</v>
      </c>
      <c r="E29" s="21">
        <v>0</v>
      </c>
      <c r="F29" s="22">
        <v>2900000</v>
      </c>
      <c r="G29" s="22">
        <v>267551</v>
      </c>
      <c r="H29" s="22">
        <v>266589</v>
      </c>
      <c r="I29" s="22">
        <v>264834</v>
      </c>
      <c r="J29" s="22">
        <v>798974</v>
      </c>
      <c r="K29" s="22">
        <v>273931</v>
      </c>
      <c r="L29" s="22">
        <v>291462</v>
      </c>
      <c r="M29" s="22">
        <v>296971</v>
      </c>
      <c r="N29" s="22">
        <v>862364</v>
      </c>
      <c r="O29" s="22">
        <v>301825</v>
      </c>
      <c r="P29" s="22">
        <v>308257</v>
      </c>
      <c r="Q29" s="22">
        <v>303287</v>
      </c>
      <c r="R29" s="22">
        <v>913369</v>
      </c>
      <c r="S29" s="22">
        <v>0</v>
      </c>
      <c r="T29" s="22">
        <v>0</v>
      </c>
      <c r="U29" s="22">
        <v>0</v>
      </c>
      <c r="V29" s="22">
        <v>0</v>
      </c>
      <c r="W29" s="22">
        <v>2574707</v>
      </c>
      <c r="X29" s="22">
        <v>1160000</v>
      </c>
      <c r="Y29" s="22">
        <v>1414707</v>
      </c>
      <c r="Z29" s="23">
        <v>121.95750000000001</v>
      </c>
      <c r="AA29" s="20">
        <v>2900000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24679590</v>
      </c>
      <c r="D31" s="20">
        <v>0</v>
      </c>
      <c r="E31" s="21">
        <v>6790378</v>
      </c>
      <c r="F31" s="22">
        <v>25398472</v>
      </c>
      <c r="G31" s="22">
        <v>3126350</v>
      </c>
      <c r="H31" s="22">
        <v>2150083</v>
      </c>
      <c r="I31" s="22">
        <v>2226318</v>
      </c>
      <c r="J31" s="22">
        <v>7502751</v>
      </c>
      <c r="K31" s="22">
        <v>2237437</v>
      </c>
      <c r="L31" s="22">
        <v>2245398</v>
      </c>
      <c r="M31" s="22">
        <v>2273532</v>
      </c>
      <c r="N31" s="22">
        <v>6756367</v>
      </c>
      <c r="O31" s="22">
        <v>2288802</v>
      </c>
      <c r="P31" s="22">
        <v>2275470</v>
      </c>
      <c r="Q31" s="22">
        <v>2202216</v>
      </c>
      <c r="R31" s="22">
        <v>6766488</v>
      </c>
      <c r="S31" s="22">
        <v>0</v>
      </c>
      <c r="T31" s="22">
        <v>0</v>
      </c>
      <c r="U31" s="22">
        <v>0</v>
      </c>
      <c r="V31" s="22">
        <v>0</v>
      </c>
      <c r="W31" s="22">
        <v>21025606</v>
      </c>
      <c r="X31" s="22">
        <v>12398854</v>
      </c>
      <c r="Y31" s="22">
        <v>8626752</v>
      </c>
      <c r="Z31" s="23">
        <v>69.577010907620974</v>
      </c>
      <c r="AA31" s="20">
        <v>25398472</v>
      </c>
    </row>
    <row r="32" spans="1:27" x14ac:dyDescent="0.25">
      <c r="A32" s="19" t="s">
        <v>58</v>
      </c>
      <c r="B32" s="15" t="s">
        <v>32</v>
      </c>
      <c r="C32" s="20">
        <v>114646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1760</v>
      </c>
      <c r="D33" s="20">
        <v>0</v>
      </c>
      <c r="E33" s="21">
        <v>0</v>
      </c>
      <c r="F33" s="22">
        <v>2262225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1696671</v>
      </c>
      <c r="Y33" s="22">
        <v>-1696671</v>
      </c>
      <c r="Z33" s="23">
        <v>-100</v>
      </c>
      <c r="AA33" s="20">
        <v>2262225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7799759532</v>
      </c>
      <c r="D35" s="29">
        <f t="shared" ref="D35:Y35" si="0">SUM(D6:D34)</f>
        <v>0</v>
      </c>
      <c r="E35" s="30">
        <f t="shared" si="0"/>
        <v>8837448723</v>
      </c>
      <c r="F35" s="31">
        <f t="shared" si="0"/>
        <v>8731698968</v>
      </c>
      <c r="G35" s="31">
        <f t="shared" si="0"/>
        <v>1302074649</v>
      </c>
      <c r="H35" s="31">
        <f t="shared" si="0"/>
        <v>276317309</v>
      </c>
      <c r="I35" s="31">
        <f t="shared" si="0"/>
        <v>442769021</v>
      </c>
      <c r="J35" s="31">
        <f t="shared" si="0"/>
        <v>2021160979</v>
      </c>
      <c r="K35" s="31">
        <f t="shared" si="0"/>
        <v>264164673</v>
      </c>
      <c r="L35" s="31">
        <f t="shared" si="0"/>
        <v>342309074</v>
      </c>
      <c r="M35" s="31">
        <f t="shared" si="0"/>
        <v>811074090</v>
      </c>
      <c r="N35" s="31">
        <f t="shared" si="0"/>
        <v>1417547837</v>
      </c>
      <c r="O35" s="31">
        <f t="shared" si="0"/>
        <v>307879406</v>
      </c>
      <c r="P35" s="31">
        <f t="shared" si="0"/>
        <v>247032497</v>
      </c>
      <c r="Q35" s="31">
        <f t="shared" si="0"/>
        <v>763415089</v>
      </c>
      <c r="R35" s="31">
        <f t="shared" si="0"/>
        <v>1318326992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4757035808</v>
      </c>
      <c r="X35" s="31">
        <f t="shared" si="0"/>
        <v>6540478295</v>
      </c>
      <c r="Y35" s="31">
        <f t="shared" si="0"/>
        <v>-1783442487</v>
      </c>
      <c r="Z35" s="32">
        <f>+IF(X35&lt;&gt;0,+(Y35/X35)*100,0)</f>
        <v>-27.267768602846498</v>
      </c>
      <c r="AA35" s="29">
        <f>SUM(AA6:AA34)</f>
        <v>8731698968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1240566205</v>
      </c>
      <c r="D37" s="20">
        <v>0</v>
      </c>
      <c r="E37" s="21">
        <v>1404326946</v>
      </c>
      <c r="F37" s="22">
        <v>1396075923</v>
      </c>
      <c r="G37" s="22">
        <v>103808225</v>
      </c>
      <c r="H37" s="22">
        <v>83839903</v>
      </c>
      <c r="I37" s="22">
        <v>162554263</v>
      </c>
      <c r="J37" s="22">
        <v>350202391</v>
      </c>
      <c r="K37" s="22">
        <v>84319643</v>
      </c>
      <c r="L37" s="22">
        <v>91421826</v>
      </c>
      <c r="M37" s="22">
        <v>98869349</v>
      </c>
      <c r="N37" s="22">
        <v>274610818</v>
      </c>
      <c r="O37" s="22">
        <v>106405925</v>
      </c>
      <c r="P37" s="22">
        <v>106596577</v>
      </c>
      <c r="Q37" s="22">
        <v>107839871</v>
      </c>
      <c r="R37" s="22">
        <v>320842373</v>
      </c>
      <c r="S37" s="22">
        <v>0</v>
      </c>
      <c r="T37" s="22">
        <v>0</v>
      </c>
      <c r="U37" s="22">
        <v>0</v>
      </c>
      <c r="V37" s="22">
        <v>0</v>
      </c>
      <c r="W37" s="22">
        <v>945655582</v>
      </c>
      <c r="X37" s="22">
        <v>1036833730</v>
      </c>
      <c r="Y37" s="22">
        <v>-91178148</v>
      </c>
      <c r="Z37" s="23">
        <v>-8.7939025671936815</v>
      </c>
      <c r="AA37" s="20">
        <v>1396075923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1395132522</v>
      </c>
      <c r="D40" s="20">
        <v>0</v>
      </c>
      <c r="E40" s="21">
        <v>1134175692</v>
      </c>
      <c r="F40" s="22">
        <v>873828889</v>
      </c>
      <c r="G40" s="22">
        <v>26049498</v>
      </c>
      <c r="H40" s="22">
        <v>32052548</v>
      </c>
      <c r="I40" s="22">
        <v>59686466</v>
      </c>
      <c r="J40" s="22">
        <v>117788512</v>
      </c>
      <c r="K40" s="22">
        <v>64537224</v>
      </c>
      <c r="L40" s="22">
        <v>55412182</v>
      </c>
      <c r="M40" s="22">
        <v>51393828</v>
      </c>
      <c r="N40" s="22">
        <v>171343234</v>
      </c>
      <c r="O40" s="22">
        <v>49926932</v>
      </c>
      <c r="P40" s="22">
        <v>41673904</v>
      </c>
      <c r="Q40" s="22">
        <v>38426840</v>
      </c>
      <c r="R40" s="22">
        <v>130027676</v>
      </c>
      <c r="S40" s="22">
        <v>0</v>
      </c>
      <c r="T40" s="22">
        <v>0</v>
      </c>
      <c r="U40" s="22">
        <v>0</v>
      </c>
      <c r="V40" s="22">
        <v>0</v>
      </c>
      <c r="W40" s="22">
        <v>419159422</v>
      </c>
      <c r="X40" s="22">
        <v>655301773</v>
      </c>
      <c r="Y40" s="22">
        <v>-236142351</v>
      </c>
      <c r="Z40" s="23">
        <v>-36.035664899688896</v>
      </c>
      <c r="AA40" s="20">
        <v>873828889</v>
      </c>
    </row>
    <row r="41" spans="1:27" x14ac:dyDescent="0.25">
      <c r="A41" s="19" t="s">
        <v>67</v>
      </c>
      <c r="B41" s="15" t="s">
        <v>32</v>
      </c>
      <c r="C41" s="20">
        <v>1330910776</v>
      </c>
      <c r="D41" s="20">
        <v>0</v>
      </c>
      <c r="E41" s="21">
        <v>2075368439</v>
      </c>
      <c r="F41" s="22">
        <v>1881448985</v>
      </c>
      <c r="G41" s="22">
        <v>18293049</v>
      </c>
      <c r="H41" s="22">
        <v>39446712</v>
      </c>
      <c r="I41" s="22">
        <v>21424193</v>
      </c>
      <c r="J41" s="22">
        <v>79163954</v>
      </c>
      <c r="K41" s="22">
        <v>28810579</v>
      </c>
      <c r="L41" s="22">
        <v>36173245</v>
      </c>
      <c r="M41" s="22">
        <v>28810579</v>
      </c>
      <c r="N41" s="22">
        <v>93794403</v>
      </c>
      <c r="O41" s="22">
        <v>28810579</v>
      </c>
      <c r="P41" s="22">
        <v>27122075</v>
      </c>
      <c r="Q41" s="22">
        <v>177957093</v>
      </c>
      <c r="R41" s="22">
        <v>233889747</v>
      </c>
      <c r="S41" s="22">
        <v>0</v>
      </c>
      <c r="T41" s="22">
        <v>0</v>
      </c>
      <c r="U41" s="22">
        <v>0</v>
      </c>
      <c r="V41" s="22">
        <v>0</v>
      </c>
      <c r="W41" s="22">
        <v>406848104</v>
      </c>
      <c r="X41" s="22">
        <v>1402991119</v>
      </c>
      <c r="Y41" s="22">
        <v>-996143015</v>
      </c>
      <c r="Z41" s="23">
        <v>-71.001377094248014</v>
      </c>
      <c r="AA41" s="20">
        <v>1881448985</v>
      </c>
    </row>
    <row r="42" spans="1:27" x14ac:dyDescent="0.25">
      <c r="A42" s="19" t="s">
        <v>68</v>
      </c>
      <c r="B42" s="15" t="s">
        <v>32</v>
      </c>
      <c r="C42" s="20">
        <v>1328610612</v>
      </c>
      <c r="D42" s="20">
        <v>0</v>
      </c>
      <c r="E42" s="21">
        <v>855383031</v>
      </c>
      <c r="F42" s="22">
        <v>776446761</v>
      </c>
      <c r="G42" s="22">
        <v>42353066</v>
      </c>
      <c r="H42" s="22">
        <v>36508743</v>
      </c>
      <c r="I42" s="22">
        <v>107094906</v>
      </c>
      <c r="J42" s="22">
        <v>185956715</v>
      </c>
      <c r="K42" s="22">
        <v>30890216</v>
      </c>
      <c r="L42" s="22">
        <v>55450249</v>
      </c>
      <c r="M42" s="22">
        <v>61246255</v>
      </c>
      <c r="N42" s="22">
        <v>147586720</v>
      </c>
      <c r="O42" s="22">
        <v>36008648</v>
      </c>
      <c r="P42" s="22">
        <v>49218349</v>
      </c>
      <c r="Q42" s="22">
        <v>26401111</v>
      </c>
      <c r="R42" s="22">
        <v>111628108</v>
      </c>
      <c r="S42" s="22">
        <v>0</v>
      </c>
      <c r="T42" s="22">
        <v>0</v>
      </c>
      <c r="U42" s="22">
        <v>0</v>
      </c>
      <c r="V42" s="22">
        <v>0</v>
      </c>
      <c r="W42" s="22">
        <v>445171543</v>
      </c>
      <c r="X42" s="22">
        <v>584902304</v>
      </c>
      <c r="Y42" s="22">
        <v>-139730761</v>
      </c>
      <c r="Z42" s="23">
        <v>-23.889589773269211</v>
      </c>
      <c r="AA42" s="20">
        <v>776446761</v>
      </c>
    </row>
    <row r="43" spans="1:27" x14ac:dyDescent="0.25">
      <c r="A43" s="19" t="s">
        <v>69</v>
      </c>
      <c r="B43" s="15" t="s">
        <v>32</v>
      </c>
      <c r="C43" s="20">
        <v>44713977</v>
      </c>
      <c r="D43" s="20">
        <v>0</v>
      </c>
      <c r="E43" s="21">
        <v>31178890</v>
      </c>
      <c r="F43" s="22">
        <v>35779390</v>
      </c>
      <c r="G43" s="22">
        <v>11016762</v>
      </c>
      <c r="H43" s="22">
        <v>417661</v>
      </c>
      <c r="I43" s="22">
        <v>2215405</v>
      </c>
      <c r="J43" s="22">
        <v>13649828</v>
      </c>
      <c r="K43" s="22">
        <v>226369</v>
      </c>
      <c r="L43" s="22">
        <v>252785</v>
      </c>
      <c r="M43" s="22">
        <v>275084</v>
      </c>
      <c r="N43" s="22">
        <v>754238</v>
      </c>
      <c r="O43" s="22">
        <v>1843421</v>
      </c>
      <c r="P43" s="22">
        <v>237737</v>
      </c>
      <c r="Q43" s="22">
        <v>370155</v>
      </c>
      <c r="R43" s="22">
        <v>2451313</v>
      </c>
      <c r="S43" s="22">
        <v>0</v>
      </c>
      <c r="T43" s="22">
        <v>0</v>
      </c>
      <c r="U43" s="22">
        <v>0</v>
      </c>
      <c r="V43" s="22">
        <v>0</v>
      </c>
      <c r="W43" s="22">
        <v>16855379</v>
      </c>
      <c r="X43" s="22">
        <v>25287778</v>
      </c>
      <c r="Y43" s="22">
        <v>-8432399</v>
      </c>
      <c r="Z43" s="23">
        <v>-33.345749080840555</v>
      </c>
      <c r="AA43" s="20">
        <v>35779390</v>
      </c>
    </row>
    <row r="44" spans="1:27" x14ac:dyDescent="0.25">
      <c r="A44" s="19" t="s">
        <v>70</v>
      </c>
      <c r="B44" s="15" t="s">
        <v>32</v>
      </c>
      <c r="C44" s="20">
        <v>552202263</v>
      </c>
      <c r="D44" s="20">
        <v>0</v>
      </c>
      <c r="E44" s="21">
        <v>663290275</v>
      </c>
      <c r="F44" s="22">
        <v>768255888</v>
      </c>
      <c r="G44" s="22">
        <v>18732233</v>
      </c>
      <c r="H44" s="22">
        <v>31976978</v>
      </c>
      <c r="I44" s="22">
        <v>55930121</v>
      </c>
      <c r="J44" s="22">
        <v>106639332</v>
      </c>
      <c r="K44" s="22">
        <v>38254735</v>
      </c>
      <c r="L44" s="22">
        <v>32714332</v>
      </c>
      <c r="M44" s="22">
        <v>63876714</v>
      </c>
      <c r="N44" s="22">
        <v>134845781</v>
      </c>
      <c r="O44" s="22">
        <v>37569212</v>
      </c>
      <c r="P44" s="22">
        <v>26754101</v>
      </c>
      <c r="Q44" s="22">
        <v>58532287</v>
      </c>
      <c r="R44" s="22">
        <v>122855600</v>
      </c>
      <c r="S44" s="22">
        <v>0</v>
      </c>
      <c r="T44" s="22">
        <v>0</v>
      </c>
      <c r="U44" s="22">
        <v>0</v>
      </c>
      <c r="V44" s="22">
        <v>0</v>
      </c>
      <c r="W44" s="22">
        <v>364340713</v>
      </c>
      <c r="X44" s="22">
        <v>560294634</v>
      </c>
      <c r="Y44" s="22">
        <v>-195953921</v>
      </c>
      <c r="Z44" s="23">
        <v>-34.973370992519627</v>
      </c>
      <c r="AA44" s="20">
        <v>768255888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3651039244</v>
      </c>
      <c r="D46" s="20">
        <v>0</v>
      </c>
      <c r="E46" s="21">
        <v>666459240</v>
      </c>
      <c r="F46" s="22">
        <v>559037226</v>
      </c>
      <c r="G46" s="22">
        <v>9810738</v>
      </c>
      <c r="H46" s="22">
        <v>-9680898</v>
      </c>
      <c r="I46" s="22">
        <v>37772420</v>
      </c>
      <c r="J46" s="22">
        <v>37902260</v>
      </c>
      <c r="K46" s="22">
        <v>86950</v>
      </c>
      <c r="L46" s="22">
        <v>1671979</v>
      </c>
      <c r="M46" s="22">
        <v>895197</v>
      </c>
      <c r="N46" s="22">
        <v>2654126</v>
      </c>
      <c r="O46" s="22">
        <v>1255413</v>
      </c>
      <c r="P46" s="22">
        <v>530972</v>
      </c>
      <c r="Q46" s="22">
        <v>8894641</v>
      </c>
      <c r="R46" s="22">
        <v>10681026</v>
      </c>
      <c r="S46" s="22">
        <v>0</v>
      </c>
      <c r="T46" s="22">
        <v>0</v>
      </c>
      <c r="U46" s="22">
        <v>0</v>
      </c>
      <c r="V46" s="22">
        <v>0</v>
      </c>
      <c r="W46" s="22">
        <v>51237412</v>
      </c>
      <c r="X46" s="22">
        <v>408653052</v>
      </c>
      <c r="Y46" s="22">
        <v>-357415640</v>
      </c>
      <c r="Z46" s="23">
        <v>-87.461879521213021</v>
      </c>
      <c r="AA46" s="20">
        <v>559037226</v>
      </c>
    </row>
    <row r="47" spans="1:27" x14ac:dyDescent="0.25">
      <c r="A47" s="19" t="s">
        <v>73</v>
      </c>
      <c r="B47" s="15" t="s">
        <v>32</v>
      </c>
      <c r="C47" s="20">
        <v>454437194</v>
      </c>
      <c r="D47" s="20">
        <v>0</v>
      </c>
      <c r="E47" s="21">
        <v>615141793</v>
      </c>
      <c r="F47" s="22">
        <v>726265683</v>
      </c>
      <c r="G47" s="22">
        <v>284812141</v>
      </c>
      <c r="H47" s="22">
        <v>22066161</v>
      </c>
      <c r="I47" s="22">
        <v>52410822</v>
      </c>
      <c r="J47" s="22">
        <v>359289124</v>
      </c>
      <c r="K47" s="22">
        <v>41546501</v>
      </c>
      <c r="L47" s="22">
        <v>34739931</v>
      </c>
      <c r="M47" s="22">
        <v>86585808</v>
      </c>
      <c r="N47" s="22">
        <v>162872240</v>
      </c>
      <c r="O47" s="22">
        <v>34548959</v>
      </c>
      <c r="P47" s="22">
        <v>39853608</v>
      </c>
      <c r="Q47" s="22">
        <v>35014566</v>
      </c>
      <c r="R47" s="22">
        <v>109417133</v>
      </c>
      <c r="S47" s="22">
        <v>0</v>
      </c>
      <c r="T47" s="22">
        <v>0</v>
      </c>
      <c r="U47" s="22">
        <v>0</v>
      </c>
      <c r="V47" s="22">
        <v>0</v>
      </c>
      <c r="W47" s="22">
        <v>631578497</v>
      </c>
      <c r="X47" s="22">
        <v>542135126</v>
      </c>
      <c r="Y47" s="22">
        <v>89443371</v>
      </c>
      <c r="Z47" s="23">
        <v>16.49835377020009</v>
      </c>
      <c r="AA47" s="20">
        <v>726265683</v>
      </c>
    </row>
    <row r="48" spans="1:27" x14ac:dyDescent="0.25">
      <c r="A48" s="19" t="s">
        <v>74</v>
      </c>
      <c r="B48" s="15" t="s">
        <v>32</v>
      </c>
      <c r="C48" s="20">
        <v>30743203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753643090</v>
      </c>
      <c r="D49" s="20">
        <v>0</v>
      </c>
      <c r="E49" s="21">
        <v>507292594</v>
      </c>
      <c r="F49" s="22">
        <v>522343811</v>
      </c>
      <c r="G49" s="22">
        <v>9577920</v>
      </c>
      <c r="H49" s="22">
        <v>9301348</v>
      </c>
      <c r="I49" s="22">
        <v>13044210</v>
      </c>
      <c r="J49" s="22">
        <v>31923478</v>
      </c>
      <c r="K49" s="22">
        <v>13635414</v>
      </c>
      <c r="L49" s="22">
        <v>6409169</v>
      </c>
      <c r="M49" s="22">
        <v>12357943</v>
      </c>
      <c r="N49" s="22">
        <v>32402526</v>
      </c>
      <c r="O49" s="22">
        <v>9916763</v>
      </c>
      <c r="P49" s="22">
        <v>11671008</v>
      </c>
      <c r="Q49" s="22">
        <v>10577997</v>
      </c>
      <c r="R49" s="22">
        <v>32165768</v>
      </c>
      <c r="S49" s="22">
        <v>0</v>
      </c>
      <c r="T49" s="22">
        <v>0</v>
      </c>
      <c r="U49" s="22">
        <v>0</v>
      </c>
      <c r="V49" s="22">
        <v>0</v>
      </c>
      <c r="W49" s="22">
        <v>96491772</v>
      </c>
      <c r="X49" s="22">
        <v>393214321</v>
      </c>
      <c r="Y49" s="22">
        <v>-296722549</v>
      </c>
      <c r="Z49" s="23">
        <v>-75.460768632584973</v>
      </c>
      <c r="AA49" s="20">
        <v>522343811</v>
      </c>
    </row>
    <row r="50" spans="1:27" x14ac:dyDescent="0.25">
      <c r="A50" s="37" t="s">
        <v>76</v>
      </c>
      <c r="B50" s="28" t="s">
        <v>32</v>
      </c>
      <c r="C50" s="29">
        <f>SUM(C37:C49)</f>
        <v>10781999086</v>
      </c>
      <c r="D50" s="29">
        <f t="shared" ref="D50:Y50" si="1">SUM(D37:D49)</f>
        <v>0</v>
      </c>
      <c r="E50" s="30">
        <f t="shared" si="1"/>
        <v>7952616900</v>
      </c>
      <c r="F50" s="31">
        <f t="shared" si="1"/>
        <v>7539482556</v>
      </c>
      <c r="G50" s="31">
        <f t="shared" si="1"/>
        <v>524453632</v>
      </c>
      <c r="H50" s="31">
        <f t="shared" si="1"/>
        <v>245929156</v>
      </c>
      <c r="I50" s="31">
        <f t="shared" si="1"/>
        <v>512132806</v>
      </c>
      <c r="J50" s="31">
        <f t="shared" si="1"/>
        <v>1282515594</v>
      </c>
      <c r="K50" s="31">
        <f t="shared" si="1"/>
        <v>302307631</v>
      </c>
      <c r="L50" s="31">
        <f t="shared" si="1"/>
        <v>314245698</v>
      </c>
      <c r="M50" s="31">
        <f t="shared" si="1"/>
        <v>404310757</v>
      </c>
      <c r="N50" s="31">
        <f t="shared" si="1"/>
        <v>1020864086</v>
      </c>
      <c r="O50" s="31">
        <f t="shared" si="1"/>
        <v>306285852</v>
      </c>
      <c r="P50" s="31">
        <f t="shared" si="1"/>
        <v>303658331</v>
      </c>
      <c r="Q50" s="31">
        <f t="shared" si="1"/>
        <v>464014561</v>
      </c>
      <c r="R50" s="31">
        <f t="shared" si="1"/>
        <v>1073958744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3377338424</v>
      </c>
      <c r="X50" s="31">
        <f t="shared" si="1"/>
        <v>5609613837</v>
      </c>
      <c r="Y50" s="31">
        <f t="shared" si="1"/>
        <v>-2232275413</v>
      </c>
      <c r="Z50" s="32">
        <f>+IF(X50&lt;&gt;0,+(Y50/X50)*100,0)</f>
        <v>-39.793744772167997</v>
      </c>
      <c r="AA50" s="29">
        <f>SUM(AA37:AA49)</f>
        <v>7539482556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-2982239554</v>
      </c>
      <c r="D51" s="39">
        <f t="shared" si="2"/>
        <v>0</v>
      </c>
      <c r="E51" s="40">
        <f t="shared" si="2"/>
        <v>884831823</v>
      </c>
      <c r="F51" s="41">
        <f t="shared" si="2"/>
        <v>1192216412</v>
      </c>
      <c r="G51" s="41">
        <f t="shared" si="2"/>
        <v>777621017</v>
      </c>
      <c r="H51" s="41">
        <f t="shared" si="2"/>
        <v>30388153</v>
      </c>
      <c r="I51" s="41">
        <f t="shared" si="2"/>
        <v>-69363785</v>
      </c>
      <c r="J51" s="41">
        <f t="shared" si="2"/>
        <v>738645385</v>
      </c>
      <c r="K51" s="41">
        <f t="shared" si="2"/>
        <v>-38142958</v>
      </c>
      <c r="L51" s="41">
        <f t="shared" si="2"/>
        <v>28063376</v>
      </c>
      <c r="M51" s="41">
        <f t="shared" si="2"/>
        <v>406763333</v>
      </c>
      <c r="N51" s="41">
        <f t="shared" si="2"/>
        <v>396683751</v>
      </c>
      <c r="O51" s="41">
        <f t="shared" si="2"/>
        <v>1593554</v>
      </c>
      <c r="P51" s="41">
        <f t="shared" si="2"/>
        <v>-56625834</v>
      </c>
      <c r="Q51" s="41">
        <f t="shared" si="2"/>
        <v>299400528</v>
      </c>
      <c r="R51" s="41">
        <f t="shared" si="2"/>
        <v>244368248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1379697384</v>
      </c>
      <c r="X51" s="41">
        <f t="shared" si="2"/>
        <v>930864458</v>
      </c>
      <c r="Y51" s="41">
        <f t="shared" si="2"/>
        <v>448832926</v>
      </c>
      <c r="Z51" s="42">
        <f>+IF(X51&lt;&gt;0,+(Y51/X51)*100,0)</f>
        <v>48.216786250958137</v>
      </c>
      <c r="AA51" s="39">
        <f>+AA35-AA50</f>
        <v>1192216412</v>
      </c>
    </row>
    <row r="52" spans="1:27" x14ac:dyDescent="0.25">
      <c r="A52" s="43" t="s">
        <v>78</v>
      </c>
      <c r="B52" s="15" t="s">
        <v>32</v>
      </c>
      <c r="C52" s="20">
        <v>2388574011</v>
      </c>
      <c r="D52" s="20">
        <v>0</v>
      </c>
      <c r="E52" s="21">
        <v>2721895694</v>
      </c>
      <c r="F52" s="22">
        <v>2861491921</v>
      </c>
      <c r="G52" s="22">
        <v>1404680</v>
      </c>
      <c r="H52" s="22">
        <v>29654910</v>
      </c>
      <c r="I52" s="22">
        <v>186869469</v>
      </c>
      <c r="J52" s="22">
        <v>217929059</v>
      </c>
      <c r="K52" s="22">
        <v>105914755</v>
      </c>
      <c r="L52" s="22">
        <v>39619086</v>
      </c>
      <c r="M52" s="22">
        <v>227226651</v>
      </c>
      <c r="N52" s="22">
        <v>372760492</v>
      </c>
      <c r="O52" s="22">
        <v>27376425</v>
      </c>
      <c r="P52" s="22">
        <v>83166821</v>
      </c>
      <c r="Q52" s="22">
        <v>45436703</v>
      </c>
      <c r="R52" s="22">
        <v>155979949</v>
      </c>
      <c r="S52" s="22">
        <v>0</v>
      </c>
      <c r="T52" s="22">
        <v>0</v>
      </c>
      <c r="U52" s="22">
        <v>0</v>
      </c>
      <c r="V52" s="22">
        <v>0</v>
      </c>
      <c r="W52" s="22">
        <v>746669500</v>
      </c>
      <c r="X52" s="22">
        <v>2385029760</v>
      </c>
      <c r="Y52" s="22">
        <v>-1638360260</v>
      </c>
      <c r="Z52" s="23">
        <v>-68.693493367562837</v>
      </c>
      <c r="AA52" s="20">
        <v>2861491921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1506964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1130220</v>
      </c>
      <c r="Y53" s="45">
        <v>-1130220</v>
      </c>
      <c r="Z53" s="46">
        <v>-100</v>
      </c>
      <c r="AA53" s="44">
        <v>1506964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-593665543</v>
      </c>
      <c r="D54" s="48">
        <f t="shared" si="3"/>
        <v>0</v>
      </c>
      <c r="E54" s="49">
        <f t="shared" si="3"/>
        <v>3606727517</v>
      </c>
      <c r="F54" s="50">
        <f t="shared" si="3"/>
        <v>4055215297</v>
      </c>
      <c r="G54" s="50">
        <f t="shared" si="3"/>
        <v>779025697</v>
      </c>
      <c r="H54" s="50">
        <f t="shared" si="3"/>
        <v>60043063</v>
      </c>
      <c r="I54" s="50">
        <f t="shared" si="3"/>
        <v>117505684</v>
      </c>
      <c r="J54" s="50">
        <f t="shared" si="3"/>
        <v>956574444</v>
      </c>
      <c r="K54" s="50">
        <f t="shared" si="3"/>
        <v>67771797</v>
      </c>
      <c r="L54" s="50">
        <f t="shared" si="3"/>
        <v>67682462</v>
      </c>
      <c r="M54" s="50">
        <f t="shared" si="3"/>
        <v>633989984</v>
      </c>
      <c r="N54" s="50">
        <f t="shared" si="3"/>
        <v>769444243</v>
      </c>
      <c r="O54" s="50">
        <f t="shared" si="3"/>
        <v>28969979</v>
      </c>
      <c r="P54" s="50">
        <f t="shared" si="3"/>
        <v>26540987</v>
      </c>
      <c r="Q54" s="50">
        <f t="shared" si="3"/>
        <v>344837231</v>
      </c>
      <c r="R54" s="50">
        <f t="shared" si="3"/>
        <v>400348197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2126366884</v>
      </c>
      <c r="X54" s="50">
        <f t="shared" si="3"/>
        <v>3317024438</v>
      </c>
      <c r="Y54" s="50">
        <f t="shared" si="3"/>
        <v>-1190657554</v>
      </c>
      <c r="Z54" s="51">
        <f>+IF(X54&lt;&gt;0,+(Y54/X54)*100,0)</f>
        <v>-35.895350675134218</v>
      </c>
      <c r="AA54" s="48">
        <f>SUM(AA51:AA53)</f>
        <v>4055215297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-593665543</v>
      </c>
      <c r="D56" s="54">
        <f>+D54-D55</f>
        <v>0</v>
      </c>
      <c r="E56" s="55">
        <f t="shared" si="4"/>
        <v>3606727517</v>
      </c>
      <c r="F56" s="56">
        <f t="shared" si="4"/>
        <v>4055215297</v>
      </c>
      <c r="G56" s="56">
        <f t="shared" si="4"/>
        <v>779025697</v>
      </c>
      <c r="H56" s="56">
        <f t="shared" si="4"/>
        <v>60043063</v>
      </c>
      <c r="I56" s="56">
        <f t="shared" si="4"/>
        <v>117505684</v>
      </c>
      <c r="J56" s="56">
        <f t="shared" si="4"/>
        <v>956574444</v>
      </c>
      <c r="K56" s="56">
        <f t="shared" si="4"/>
        <v>67771797</v>
      </c>
      <c r="L56" s="56">
        <f t="shared" si="4"/>
        <v>67682462</v>
      </c>
      <c r="M56" s="56">
        <f t="shared" si="4"/>
        <v>633989984</v>
      </c>
      <c r="N56" s="56">
        <f t="shared" si="4"/>
        <v>769444243</v>
      </c>
      <c r="O56" s="56">
        <f t="shared" si="4"/>
        <v>28969979</v>
      </c>
      <c r="P56" s="56">
        <f t="shared" si="4"/>
        <v>26540987</v>
      </c>
      <c r="Q56" s="56">
        <f t="shared" si="4"/>
        <v>344837231</v>
      </c>
      <c r="R56" s="56">
        <f t="shared" si="4"/>
        <v>400348197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2126366884</v>
      </c>
      <c r="X56" s="56">
        <f t="shared" si="4"/>
        <v>3317024438</v>
      </c>
      <c r="Y56" s="56">
        <f t="shared" si="4"/>
        <v>-1190657554</v>
      </c>
      <c r="Z56" s="57">
        <f>+IF(X56&lt;&gt;0,+(Y56/X56)*100,0)</f>
        <v>-35.895350675134218</v>
      </c>
      <c r="AA56" s="54">
        <f>+AA54-AA55</f>
        <v>4055215297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-593665543</v>
      </c>
      <c r="D59" s="48">
        <f>SUM(D56:D58)</f>
        <v>0</v>
      </c>
      <c r="E59" s="49">
        <f t="shared" si="5"/>
        <v>3606727517</v>
      </c>
      <c r="F59" s="50">
        <f t="shared" si="5"/>
        <v>4055215297</v>
      </c>
      <c r="G59" s="50">
        <f t="shared" si="5"/>
        <v>779025697</v>
      </c>
      <c r="H59" s="50">
        <f t="shared" si="5"/>
        <v>60043063</v>
      </c>
      <c r="I59" s="50">
        <f t="shared" si="5"/>
        <v>117505684</v>
      </c>
      <c r="J59" s="50">
        <f t="shared" si="5"/>
        <v>956574444</v>
      </c>
      <c r="K59" s="50">
        <f t="shared" si="5"/>
        <v>67771797</v>
      </c>
      <c r="L59" s="50">
        <f t="shared" si="5"/>
        <v>67682462</v>
      </c>
      <c r="M59" s="50">
        <f t="shared" si="5"/>
        <v>633989984</v>
      </c>
      <c r="N59" s="50">
        <f t="shared" si="5"/>
        <v>769444243</v>
      </c>
      <c r="O59" s="50">
        <f t="shared" si="5"/>
        <v>28969979</v>
      </c>
      <c r="P59" s="50">
        <f t="shared" si="5"/>
        <v>26540987</v>
      </c>
      <c r="Q59" s="50">
        <f t="shared" si="5"/>
        <v>344837231</v>
      </c>
      <c r="R59" s="50">
        <f t="shared" si="5"/>
        <v>400348197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2126366884</v>
      </c>
      <c r="X59" s="50">
        <f t="shared" si="5"/>
        <v>3317024438</v>
      </c>
      <c r="Y59" s="50">
        <f t="shared" si="5"/>
        <v>-1190657554</v>
      </c>
      <c r="Z59" s="51">
        <f>+IF(X59&lt;&gt;0,+(Y59/X59)*100,0)</f>
        <v>-35.895350675134218</v>
      </c>
      <c r="AA59" s="48">
        <f>SUM(AA56:AA58)</f>
        <v>4055215297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-593665543</v>
      </c>
      <c r="D62" s="65">
        <f>SUM(D59:D61)</f>
        <v>0</v>
      </c>
      <c r="E62" s="66">
        <f t="shared" si="6"/>
        <v>3606727517</v>
      </c>
      <c r="F62" s="67">
        <f t="shared" si="6"/>
        <v>4055215297</v>
      </c>
      <c r="G62" s="67">
        <f t="shared" si="6"/>
        <v>779025697</v>
      </c>
      <c r="H62" s="67">
        <f t="shared" si="6"/>
        <v>60043063</v>
      </c>
      <c r="I62" s="67">
        <f t="shared" si="6"/>
        <v>117505684</v>
      </c>
      <c r="J62" s="67">
        <f t="shared" si="6"/>
        <v>956574444</v>
      </c>
      <c r="K62" s="67">
        <f t="shared" si="6"/>
        <v>67771797</v>
      </c>
      <c r="L62" s="67">
        <f t="shared" si="6"/>
        <v>67682462</v>
      </c>
      <c r="M62" s="67">
        <f t="shared" si="6"/>
        <v>633989984</v>
      </c>
      <c r="N62" s="67">
        <f t="shared" si="6"/>
        <v>769444243</v>
      </c>
      <c r="O62" s="67">
        <f t="shared" si="6"/>
        <v>28969979</v>
      </c>
      <c r="P62" s="67">
        <f t="shared" si="6"/>
        <v>26540987</v>
      </c>
      <c r="Q62" s="67">
        <f t="shared" si="6"/>
        <v>344837231</v>
      </c>
      <c r="R62" s="67">
        <f t="shared" si="6"/>
        <v>400348197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2126366884</v>
      </c>
      <c r="X62" s="67">
        <f t="shared" si="6"/>
        <v>3317024438</v>
      </c>
      <c r="Y62" s="67">
        <f t="shared" si="6"/>
        <v>-1190657554</v>
      </c>
      <c r="Z62" s="68">
        <f>+IF(X62&lt;&gt;0,+(Y62/X62)*100,0)</f>
        <v>-35.895350675134218</v>
      </c>
      <c r="AA62" s="65">
        <f>SUM(AA59:AA61)</f>
        <v>4055215297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453809-61C4-4896-8A63-9FDCF0D94983}"/>
</file>

<file path=customXml/itemProps2.xml><?xml version="1.0" encoding="utf-8"?>
<ds:datastoreItem xmlns:ds="http://schemas.openxmlformats.org/officeDocument/2006/customXml" ds:itemID="{807BDA57-D679-422C-ADC5-8B93DED773A7}"/>
</file>

<file path=customXml/itemProps3.xml><?xml version="1.0" encoding="utf-8"?>
<ds:datastoreItem xmlns:ds="http://schemas.openxmlformats.org/officeDocument/2006/customXml" ds:itemID="{C76BEB4F-187C-44C2-803F-ED904B56D1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2026-05-12T09:41:54Z</dcterms:created>
  <dcterms:modified xsi:type="dcterms:W3CDTF">2026-05-12T09:45:03Z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